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440" yWindow="4680" windowWidth="15885" windowHeight="13305" tabRatio="662" activeTab="2"/>
  </bookViews>
  <sheets>
    <sheet name="Krycí" sheetId="3" r:id="rId1"/>
    <sheet name="rekap" sheetId="2" r:id="rId2"/>
    <sheet name="SK" sheetId="15" r:id="rId3"/>
  </sheets>
  <externalReferences>
    <externalReference r:id="rId4"/>
    <externalReference r:id="rId5"/>
  </externalReferences>
  <definedNames>
    <definedName name="_Toc338147975" localSheetId="0">Krycí!#REF!</definedName>
    <definedName name="a">'[1]SO 11.1A Výkaz výměr'!#REF!</definedName>
    <definedName name="aaa">'[2]SO 51.4 Výkaz výměr'!#REF!</definedName>
    <definedName name="AL_obvodový_plášť">'[1]SO 11.1A Výkaz výměr'!#REF!</definedName>
    <definedName name="asd">'[1]SO 11.1A Výkaz výměr'!#REF!</definedName>
    <definedName name="bbb">'[1]SO 11.1A Výkaz výměr'!#REF!</definedName>
    <definedName name="ccc">'[1]SO 11.1A Výkaz výměr'!#REF!</definedName>
    <definedName name="ddd">'[1]SO 11.1A Výkaz výměr'!#REF!</definedName>
    <definedName name="e">'[2]SO 51.4 Výkaz výměr'!#REF!</definedName>
    <definedName name="eč">'[2]SO 51.4 Výkaz výměr'!#REF!</definedName>
    <definedName name="Izolace_akustické">'[1]SO 11.1A Výkaz výměr'!#REF!</definedName>
    <definedName name="Izolace_proti_vodě">'[1]SO 11.1A Výkaz výměr'!#REF!</definedName>
    <definedName name="Komunikace">'[1]SO 11.1A Výkaz výměr'!#REF!</definedName>
    <definedName name="Konstrukce_klempířské">'[1]SO 11.1A Výkaz výměr'!#REF!</definedName>
    <definedName name="Konstrukce_tesařské">'[2]SO 51.4 Výkaz výměr'!#REF!</definedName>
    <definedName name="Konstrukce_truhlářské">'[1]SO 11.1A Výkaz výměr'!#REF!</definedName>
    <definedName name="Kovové_stavební_doplňkové_konstrukce">'[1]SO 11.1A Výkaz výměr'!#REF!</definedName>
    <definedName name="KSDK">'[2]SO 51.4 Výkaz výměr'!#REF!</definedName>
    <definedName name="Malby__tapety__nátěry__nástřiky">'[1]SO 11.1A Výkaz výměr'!#REF!</definedName>
    <definedName name="Obklady_keramické">'[1]SO 11.1A Výkaz výměr'!#REF!</definedName>
    <definedName name="Ostatní_výrobky">'[2]SO 51.4 Výkaz výměr'!#REF!</definedName>
    <definedName name="Podhl">'[2]SO 51.4 Výkaz výměr'!#REF!</definedName>
    <definedName name="Podhledy">'[1]SO 11.1A Výkaz výměr'!#REF!</definedName>
    <definedName name="REKAPITULACE">'[1]SO 11.1A Výkaz výměr'!#REF!</definedName>
    <definedName name="Sádrokartonové_konstrukce">'[1]SO 11.1A Výkaz výměr'!#REF!</definedName>
    <definedName name="urs">'[1]SO 11.1A Výkaz výměr'!#REF!</definedName>
    <definedName name="Vodorovné_konstrukce">'[2]SO 51.4 Výkaz výměr'!#REF!</definedName>
    <definedName name="Základy">'[2]SO 51.4 Výkaz výměr'!#REF!</definedName>
    <definedName name="Zemní_práce">'[2]SO 51.4 Výkaz výměr'!#REF!</definedName>
  </definedNames>
  <calcPr calcId="124519"/>
</workbook>
</file>

<file path=xl/calcChain.xml><?xml version="1.0" encoding="utf-8"?>
<calcChain xmlns="http://schemas.openxmlformats.org/spreadsheetml/2006/main">
  <c r="G22" i="15"/>
  <c r="G5"/>
  <c r="F13"/>
  <c r="G4"/>
  <c r="G7" l="1"/>
  <c r="G8"/>
  <c r="G11"/>
  <c r="G10" l="1"/>
  <c r="R27" i="3" l="1"/>
  <c r="G15" i="15" l="1"/>
  <c r="G14"/>
  <c r="G6"/>
  <c r="B10" i="2" l="1"/>
  <c r="B9"/>
  <c r="B3"/>
  <c r="B2"/>
  <c r="A16" l="1"/>
  <c r="B16"/>
  <c r="G9" i="15"/>
  <c r="G12" l="1"/>
  <c r="G13"/>
  <c r="G17"/>
  <c r="G18"/>
  <c r="G19"/>
  <c r="G20"/>
  <c r="G21"/>
  <c r="G16" l="1"/>
  <c r="G3" l="1"/>
  <c r="C16" i="2" s="1"/>
  <c r="C27" l="1"/>
  <c r="R26" i="3" l="1"/>
  <c r="O28" s="1"/>
  <c r="R28" l="1"/>
  <c r="R29" s="1"/>
</calcChain>
</file>

<file path=xl/sharedStrings.xml><?xml version="1.0" encoding="utf-8"?>
<sst xmlns="http://schemas.openxmlformats.org/spreadsheetml/2006/main" count="143" uniqueCount="94">
  <si>
    <t>Číselné zatřídění</t>
  </si>
  <si>
    <t>Popis položky</t>
  </si>
  <si>
    <t>Měrná jednotka</t>
  </si>
  <si>
    <t>m</t>
  </si>
  <si>
    <t>ks</t>
  </si>
  <si>
    <t>REKAPITULACE POLOŽKOVÉHO ROZPOČTU</t>
  </si>
  <si>
    <t>Stavba:</t>
  </si>
  <si>
    <t>Objekt:</t>
  </si>
  <si>
    <t>Díl objektu:</t>
  </si>
  <si>
    <t>Část:</t>
  </si>
  <si>
    <t xml:space="preserve">JKSO: </t>
  </si>
  <si>
    <t>Objednatel:</t>
  </si>
  <si>
    <t>Zhotovitel:</t>
  </si>
  <si>
    <t>Datum:</t>
  </si>
  <si>
    <t>Kod CPV</t>
  </si>
  <si>
    <t>Kód</t>
  </si>
  <si>
    <t>Popis</t>
  </si>
  <si>
    <t>Cena celkem</t>
  </si>
  <si>
    <t>A</t>
  </si>
  <si>
    <t>E</t>
  </si>
  <si>
    <t>KRYCÍ LIST ROZPOČTU</t>
  </si>
  <si>
    <t>Název stavby</t>
  </si>
  <si>
    <t xml:space="preserve"> </t>
  </si>
  <si>
    <t>Název objektu</t>
  </si>
  <si>
    <t>Název části</t>
  </si>
  <si>
    <t>Objednatel</t>
  </si>
  <si>
    <t>Projektant</t>
  </si>
  <si>
    <t>Zhotovitel</t>
  </si>
  <si>
    <t>Zpracoval</t>
  </si>
  <si>
    <t>Dne</t>
  </si>
  <si>
    <t>%</t>
  </si>
  <si>
    <t>Celkové náklady</t>
  </si>
  <si>
    <t>Datum a podpis</t>
  </si>
  <si>
    <t>Razítko</t>
  </si>
  <si>
    <t>DPH</t>
  </si>
  <si>
    <t>Cena s DPH (ř. 23-25)</t>
  </si>
  <si>
    <t>Přípočty a odpočty</t>
  </si>
  <si>
    <t>Dodávky objednatele</t>
  </si>
  <si>
    <t>Klouzavá doložka</t>
  </si>
  <si>
    <t>Zvýhodnění + -</t>
  </si>
  <si>
    <t xml:space="preserve">Součet </t>
  </si>
  <si>
    <t>Počet
celkem</t>
  </si>
  <si>
    <t>Číslo položky</t>
  </si>
  <si>
    <t>Jednotková cena v Kč</t>
  </si>
  <si>
    <t>Celková              cena v Kč</t>
  </si>
  <si>
    <t>Celkem bez DPH</t>
  </si>
  <si>
    <t>Instalační materiál</t>
  </si>
  <si>
    <t>Vypracování skutečné dokumentace stavby</t>
  </si>
  <si>
    <t>Oživení, zkušební testy</t>
  </si>
  <si>
    <t>Pomocné stavební práce</t>
  </si>
  <si>
    <t>Revize</t>
  </si>
  <si>
    <t>h</t>
  </si>
  <si>
    <t>A.001</t>
  </si>
  <si>
    <t>A.002</t>
  </si>
  <si>
    <t>A.003</t>
  </si>
  <si>
    <t>A.004</t>
  </si>
  <si>
    <t>A.005</t>
  </si>
  <si>
    <t>A.006</t>
  </si>
  <si>
    <t>A.007</t>
  </si>
  <si>
    <t>A.008</t>
  </si>
  <si>
    <t>A.009</t>
  </si>
  <si>
    <t>A.010</t>
  </si>
  <si>
    <t>A.011</t>
  </si>
  <si>
    <t>A.012</t>
  </si>
  <si>
    <t>A.013</t>
  </si>
  <si>
    <t>A.015</t>
  </si>
  <si>
    <t>A.016</t>
  </si>
  <si>
    <t>A.017</t>
  </si>
  <si>
    <t>A.018</t>
  </si>
  <si>
    <t>kplt</t>
  </si>
  <si>
    <t>A.014</t>
  </si>
  <si>
    <t>PPV 6% (podružné pracovní výkony)</t>
  </si>
  <si>
    <t>Mimostav. doprava 3,6% z dodávky</t>
  </si>
  <si>
    <t>Závěrečná měření na vláknu (1vl. rozvaděč-rozvaděč)</t>
  </si>
  <si>
    <t>Ukončení optického kabelu v RACKu (svár pigtailu+montáž)</t>
  </si>
  <si>
    <t>Kabelové trasy-instalace chrániček</t>
  </si>
  <si>
    <t>Statutární město Havířov</t>
  </si>
  <si>
    <t>Rekonstrukce VB v žst. Havířov</t>
  </si>
  <si>
    <t>SO-01 Výpravní budova</t>
  </si>
  <si>
    <t>690 _ PŘELOŽKA CCTV</t>
  </si>
  <si>
    <t>Ing. Arch. Daniel Labuzík</t>
  </si>
  <si>
    <t>29.10</t>
  </si>
  <si>
    <t>SŽDC, s.o.</t>
  </si>
  <si>
    <t>KOHL ARCHITEKTI s.r.o.</t>
  </si>
  <si>
    <t>Přeložka CCTV</t>
  </si>
  <si>
    <r>
      <t xml:space="preserve">Betonový podpůrný podstavec, set včetně příslušenství
</t>
    </r>
    <r>
      <rPr>
        <i/>
        <sz val="12"/>
        <rFont val="Times New Roman"/>
        <family val="1"/>
        <charset val="238"/>
      </rPr>
      <t>Viz technická zpráva č.691</t>
    </r>
  </si>
  <si>
    <r>
      <t xml:space="preserve">Držák chráničky d40 do ŽB stěny
</t>
    </r>
    <r>
      <rPr>
        <i/>
        <sz val="12"/>
        <rFont val="Times New Roman"/>
        <family val="1"/>
        <charset val="238"/>
      </rPr>
      <t>výměry viz výkres č.692</t>
    </r>
  </si>
  <si>
    <r>
      <t xml:space="preserve">UV stabilnní chránička d40
</t>
    </r>
    <r>
      <rPr>
        <i/>
        <sz val="12"/>
        <rFont val="Times New Roman"/>
        <family val="1"/>
        <charset val="238"/>
      </rPr>
      <t>výměry viz výkres č.692</t>
    </r>
  </si>
  <si>
    <r>
      <t xml:space="preserve">Patch cord SC-SC, 1m, 8/125um OS1, optický duplexní, SM
</t>
    </r>
    <r>
      <rPr>
        <i/>
        <sz val="12"/>
        <rFont val="Times New Roman"/>
        <family val="1"/>
        <charset val="238"/>
      </rPr>
      <t>výměry viz výkres č.692</t>
    </r>
  </si>
  <si>
    <r>
      <t xml:space="preserve">Optický gelový kabel, univerzální, 4 vláken SM 8/125um
</t>
    </r>
    <r>
      <rPr>
        <i/>
        <sz val="12"/>
        <rFont val="Times New Roman"/>
        <family val="1"/>
        <charset val="238"/>
      </rPr>
      <t>výměry viz výkres č.692</t>
    </r>
  </si>
  <si>
    <r>
      <t xml:space="preserve">Pigtail SC, singlemode 8/125um, 1m
</t>
    </r>
    <r>
      <rPr>
        <i/>
        <sz val="12"/>
        <rFont val="Times New Roman"/>
        <family val="1"/>
        <charset val="238"/>
      </rPr>
      <t>podružná položka k položce A.013</t>
    </r>
  </si>
  <si>
    <r>
      <t xml:space="preserve">CYKY 3x1,5
</t>
    </r>
    <r>
      <rPr>
        <i/>
        <sz val="12"/>
        <rFont val="Times New Roman"/>
        <family val="1"/>
        <charset val="238"/>
      </rPr>
      <t>Viz technická zpráva č.691</t>
    </r>
  </si>
  <si>
    <r>
      <t xml:space="preserve">Spojka SC-SC SM-D
</t>
    </r>
    <r>
      <rPr>
        <i/>
        <sz val="12"/>
        <rFont val="Times New Roman"/>
        <family val="1"/>
        <charset val="238"/>
      </rPr>
      <t>Viz technická zpráva č.691</t>
    </r>
  </si>
  <si>
    <t>Dozor správce zařízení</t>
  </si>
</sst>
</file>

<file path=xl/styles.xml><?xml version="1.0" encoding="utf-8"?>
<styleSheet xmlns="http://schemas.openxmlformats.org/spreadsheetml/2006/main">
  <numFmts count="14">
    <numFmt numFmtId="5" formatCode="#,##0\ &quot;Kč&quot;;\-#,##0\ &quot;Kč&quot;"/>
    <numFmt numFmtId="44" formatCode="_-* #,##0.00\ &quot;Kč&quot;_-;\-* #,##0.00\ &quot;Kč&quot;_-;_-* &quot;-&quot;??\ &quot;Kč&quot;_-;_-@_-"/>
    <numFmt numFmtId="43" formatCode="_-* #,##0.00\ _K_č_-;\-* #,##0.00\ _K_č_-;_-* &quot;-&quot;??\ _K_č_-;_-@_-"/>
    <numFmt numFmtId="164" formatCode="#,##0.0"/>
    <numFmt numFmtId="165" formatCode="#,##0.\-"/>
    <numFmt numFmtId="166" formatCode="_ &quot;Fr.&quot;\ * #,##0_ ;_ &quot;Fr.&quot;\ * \-#,##0_ ;_ &quot;Fr.&quot;\ * &quot;-&quot;_ ;_ @_ "/>
    <numFmt numFmtId="167" formatCode="_ * #,##0_ ;_ * \-#,##0_ ;_ * &quot;-&quot;_ ;_ @_ "/>
    <numFmt numFmtId="168" formatCode="_ &quot;Fr.&quot;\ * #,##0.00_ ;_ &quot;Fr.&quot;\ * \-#,##0.00_ ;_ &quot;Fr.&quot;\ * &quot;-&quot;??_ ;_ @_ "/>
    <numFmt numFmtId="169" formatCode="_ * #,##0.00_ ;_ * \-#,##0.00_ ;_ * &quot;-&quot;??_ ;_ @_ "/>
    <numFmt numFmtId="170" formatCode="####;\-####"/>
    <numFmt numFmtId="171" formatCode="#,##0.00;\-#,##0.00"/>
    <numFmt numFmtId="172" formatCode="#,##0;\-#,##0"/>
    <numFmt numFmtId="173" formatCode="_-* #,##0.00\ [$€-1]_-;\-* #,##0.00\ [$€-1]_-;_-* &quot;-&quot;??\ [$€-1]_-"/>
    <numFmt numFmtId="174" formatCode="_(&quot;Kč&quot;* #,##0.00_);_(&quot;Kč&quot;* \(#,##0.00\);_(&quot;Kč&quot;* &quot;-&quot;??_);_(@_)"/>
  </numFmts>
  <fonts count="67">
    <font>
      <sz val="12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name val="Times New Roman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2"/>
      <name val="Arial CE"/>
      <charset val="238"/>
    </font>
    <font>
      <b/>
      <sz val="24"/>
      <name val="Tahoma"/>
      <family val="2"/>
      <charset val="238"/>
    </font>
    <font>
      <sz val="14"/>
      <name val="Tahoma"/>
      <family val="2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b/>
      <sz val="10"/>
      <name val="Arial"/>
      <family val="2"/>
    </font>
    <font>
      <sz val="8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2"/>
      <color indexed="8"/>
      <name val="Times New Roman"/>
      <family val="1"/>
      <charset val="238"/>
    </font>
    <font>
      <sz val="12"/>
      <name val="Times New Roman CE"/>
      <charset val="238"/>
    </font>
    <font>
      <sz val="7"/>
      <name val="Arial CE"/>
      <charset val="110"/>
    </font>
    <font>
      <b/>
      <sz val="8"/>
      <name val="Arial CE"/>
      <charset val="110"/>
    </font>
    <font>
      <sz val="8"/>
      <name val="Arial CE"/>
      <charset val="110"/>
    </font>
    <font>
      <b/>
      <sz val="10"/>
      <name val="Arial CE"/>
      <family val="2"/>
      <charset val="238"/>
    </font>
    <font>
      <b/>
      <sz val="12"/>
      <color indexed="8"/>
      <name val="Times New Roman"/>
      <family val="1"/>
      <charset val="238"/>
    </font>
    <font>
      <b/>
      <sz val="18"/>
      <color indexed="10"/>
      <name val="Arial CE"/>
      <charset val="110"/>
    </font>
    <font>
      <sz val="7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charset val="110"/>
    </font>
    <font>
      <b/>
      <sz val="12"/>
      <name val="Arial"/>
      <family val="2"/>
      <charset val="238"/>
    </font>
    <font>
      <b/>
      <sz val="10"/>
      <name val="Arial CE"/>
      <charset val="110"/>
    </font>
    <font>
      <sz val="11"/>
      <color theme="1"/>
      <name val="Calibri"/>
      <family val="2"/>
      <charset val="238"/>
      <scheme val="minor"/>
    </font>
    <font>
      <b/>
      <sz val="14"/>
      <color rgb="FFFF0000"/>
      <name val="Arial CE"/>
      <charset val="110"/>
    </font>
    <font>
      <sz val="10"/>
      <name val="Times New Roman CE"/>
      <charset val="238"/>
    </font>
    <font>
      <b/>
      <u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b/>
      <sz val="12"/>
      <name val="Times New Roman CE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indexed="64"/>
      <name val="Arial"/>
      <family val="2"/>
      <charset val="238"/>
    </font>
    <font>
      <b/>
      <sz val="8"/>
      <name val="Arial"/>
      <family val="2"/>
    </font>
    <font>
      <sz val="8"/>
      <name val="Arial CE"/>
      <charset val="238"/>
    </font>
    <font>
      <sz val="10"/>
      <name val="Arial"/>
      <family val="2"/>
      <charset val="238"/>
    </font>
    <font>
      <i/>
      <sz val="12"/>
      <name val="Times New Roman"/>
      <family val="1"/>
      <charset val="238"/>
    </font>
    <font>
      <sz val="10"/>
      <name val="Arial CE"/>
      <family val="2"/>
      <charset val="238"/>
    </font>
    <font>
      <b/>
      <sz val="12"/>
      <name val="Arial CE"/>
      <family val="2"/>
      <charset val="238"/>
    </font>
    <font>
      <b/>
      <sz val="14"/>
      <name val="Arial CE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Helv"/>
      <charset val="238"/>
    </font>
  </fonts>
  <fills count="40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lightGray">
        <fgColor indexed="22"/>
        <bgColor indexed="9"/>
      </patternFill>
    </fill>
    <fill>
      <patternFill patternType="solid">
        <fgColor indexed="65"/>
        <bgColor indexed="8"/>
      </patternFill>
    </fill>
    <fill>
      <patternFill patternType="solid">
        <fgColor indexed="1"/>
        <bgColor indexed="8"/>
      </patternFill>
    </fill>
    <fill>
      <patternFill patternType="solid">
        <fgColor rgb="FFFFFFCC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hair">
        <color indexed="8"/>
      </top>
      <bottom/>
      <diagonal/>
    </border>
    <border>
      <left/>
      <right style="thin">
        <color indexed="64"/>
      </right>
      <top/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 style="hair">
        <color indexed="8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thin">
        <color indexed="64"/>
      </bottom>
      <diagonal/>
    </border>
    <border>
      <left/>
      <right/>
      <top style="hair">
        <color indexed="8"/>
      </top>
      <bottom style="thin">
        <color indexed="64"/>
      </bottom>
      <diagonal/>
    </border>
    <border>
      <left/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 style="hair">
        <color theme="0" tint="-0.14996795556505021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auto="1"/>
      </left>
      <right style="hair">
        <color theme="0" tint="-0.14996795556505021"/>
      </right>
      <top style="thick">
        <color auto="1"/>
      </top>
      <bottom/>
      <diagonal/>
    </border>
    <border>
      <left style="hair">
        <color theme="0" tint="-0.14996795556505021"/>
      </left>
      <right style="hair">
        <color theme="0" tint="-0.14996795556505021"/>
      </right>
      <top style="thick">
        <color auto="1"/>
      </top>
      <bottom/>
      <diagonal/>
    </border>
    <border>
      <left style="hair">
        <color theme="0" tint="-0.14996795556505021"/>
      </left>
      <right style="thick">
        <color auto="1"/>
      </right>
      <top style="thick">
        <color auto="1"/>
      </top>
      <bottom/>
      <diagonal/>
    </border>
    <border>
      <left style="medium">
        <color indexed="64"/>
      </left>
      <right style="hair">
        <color theme="0" tint="-0.14996795556505021"/>
      </right>
      <top style="medium">
        <color indexed="64"/>
      </top>
      <bottom/>
      <diagonal/>
    </border>
    <border>
      <left style="hair">
        <color theme="0" tint="-0.14996795556505021"/>
      </left>
      <right style="hair">
        <color theme="0" tint="-0.14996795556505021"/>
      </right>
      <top style="medium">
        <color indexed="64"/>
      </top>
      <bottom/>
      <diagonal/>
    </border>
    <border>
      <left style="hair">
        <color theme="0" tint="-0.1499679555650502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theme="0" tint="-0.14996795556505021"/>
      </right>
      <top style="medium">
        <color auto="1"/>
      </top>
      <bottom style="medium">
        <color auto="1"/>
      </bottom>
      <diagonal/>
    </border>
    <border>
      <left style="hair">
        <color theme="0" tint="-0.1499679555650502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 style="medium">
        <color indexed="64"/>
      </right>
      <top style="hair">
        <color theme="0" tint="-0.14996795556505021"/>
      </top>
      <bottom/>
      <diagonal/>
    </border>
    <border>
      <left style="medium">
        <color indexed="64"/>
      </left>
      <right style="hair">
        <color theme="0" tint="-0.14996795556505021"/>
      </right>
      <top style="hair">
        <color theme="0" tint="-0.14996795556505021"/>
      </top>
      <bottom style="medium">
        <color indexed="64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medium">
        <color indexed="64"/>
      </bottom>
      <diagonal/>
    </border>
    <border>
      <left style="hair">
        <color theme="0" tint="-0.14996795556505021"/>
      </left>
      <right style="medium">
        <color indexed="64"/>
      </right>
      <top style="hair">
        <color theme="0" tint="-0.14996795556505021"/>
      </top>
      <bottom style="medium">
        <color indexed="64"/>
      </bottom>
      <diagonal/>
    </border>
  </borders>
  <cellStyleXfs count="579">
    <xf numFmtId="0" fontId="0" fillId="0" borderId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1" fillId="0" borderId="0"/>
    <xf numFmtId="0" fontId="1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20" fillId="0" borderId="0"/>
    <xf numFmtId="0" fontId="8" fillId="0" borderId="0"/>
    <xf numFmtId="0" fontId="20" fillId="0" borderId="0"/>
    <xf numFmtId="0" fontId="10" fillId="0" borderId="0"/>
    <xf numFmtId="0" fontId="13" fillId="0" borderId="0"/>
    <xf numFmtId="0" fontId="10" fillId="0" borderId="0"/>
    <xf numFmtId="0" fontId="14" fillId="2" borderId="0">
      <alignment horizontal="left"/>
    </xf>
    <xf numFmtId="0" fontId="15" fillId="3" borderId="0"/>
    <xf numFmtId="0" fontId="9" fillId="0" borderId="0" applyProtection="0"/>
    <xf numFmtId="0" fontId="14" fillId="0" borderId="0"/>
    <xf numFmtId="164" fontId="16" fillId="0" borderId="1">
      <alignment horizontal="right" vertical="center"/>
    </xf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9" fillId="0" borderId="0"/>
    <xf numFmtId="0" fontId="9" fillId="0" borderId="0"/>
    <xf numFmtId="43" fontId="1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0" fillId="0" borderId="0"/>
    <xf numFmtId="0" fontId="39" fillId="0" borderId="61">
      <alignment horizontal="left" vertical="center" wrapText="1" indent="1"/>
    </xf>
    <xf numFmtId="0" fontId="41" fillId="0" borderId="0" applyNumberFormat="0" applyFill="0" applyBorder="0" applyAlignment="0" applyProtection="0"/>
    <xf numFmtId="0" fontId="42" fillId="0" borderId="63" applyNumberFormat="0" applyFill="0" applyAlignment="0" applyProtection="0"/>
    <xf numFmtId="0" fontId="43" fillId="0" borderId="64" applyNumberFormat="0" applyFill="0" applyAlignment="0" applyProtection="0"/>
    <xf numFmtId="0" fontId="44" fillId="0" borderId="65" applyNumberFormat="0" applyFill="0" applyAlignment="0" applyProtection="0"/>
    <xf numFmtId="0" fontId="44" fillId="0" borderId="0" applyNumberFormat="0" applyFill="0" applyBorder="0" applyAlignment="0" applyProtection="0"/>
    <xf numFmtId="0" fontId="45" fillId="9" borderId="0" applyNumberFormat="0" applyBorder="0" applyAlignment="0" applyProtection="0"/>
    <xf numFmtId="0" fontId="46" fillId="10" borderId="0" applyNumberFormat="0" applyBorder="0" applyAlignment="0" applyProtection="0"/>
    <xf numFmtId="0" fontId="47" fillId="11" borderId="0" applyNumberFormat="0" applyBorder="0" applyAlignment="0" applyProtection="0"/>
    <xf numFmtId="0" fontId="48" fillId="12" borderId="66" applyNumberFormat="0" applyAlignment="0" applyProtection="0"/>
    <xf numFmtId="0" fontId="49" fillId="13" borderId="67" applyNumberFormat="0" applyAlignment="0" applyProtection="0"/>
    <xf numFmtId="0" fontId="50" fillId="13" borderId="66" applyNumberFormat="0" applyAlignment="0" applyProtection="0"/>
    <xf numFmtId="0" fontId="51" fillId="0" borderId="68" applyNumberFormat="0" applyFill="0" applyAlignment="0" applyProtection="0"/>
    <xf numFmtId="0" fontId="52" fillId="14" borderId="69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71" applyNumberFormat="0" applyFill="0" applyAlignment="0" applyProtection="0"/>
    <xf numFmtId="0" fontId="56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56" fillId="39" borderId="0" applyNumberFormat="0" applyBorder="0" applyAlignment="0" applyProtection="0"/>
    <xf numFmtId="44" fontId="9" fillId="0" borderId="0" applyFont="0" applyFill="0" applyBorder="0" applyAlignment="0" applyProtection="0"/>
    <xf numFmtId="0" fontId="57" fillId="0" borderId="0"/>
    <xf numFmtId="9" fontId="57" fillId="0" borderId="0"/>
    <xf numFmtId="0" fontId="10" fillId="0" borderId="0"/>
    <xf numFmtId="173" fontId="10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15" borderId="70" applyNumberFormat="0" applyFont="0" applyAlignment="0" applyProtection="0"/>
    <xf numFmtId="0" fontId="7" fillId="0" borderId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3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8" borderId="0" applyNumberFormat="0" applyBorder="0" applyAlignment="0" applyProtection="0"/>
    <xf numFmtId="44" fontId="7" fillId="0" borderId="0" applyFont="0" applyFill="0" applyBorder="0" applyAlignment="0" applyProtection="0"/>
    <xf numFmtId="0" fontId="7" fillId="15" borderId="70" applyNumberFormat="0" applyFont="0" applyAlignment="0" applyProtection="0"/>
    <xf numFmtId="0" fontId="58" fillId="0" borderId="1">
      <alignment horizontal="left" vertical="center" wrapText="1"/>
    </xf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15" borderId="70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44" fontId="6" fillId="0" borderId="0" applyFont="0" applyFill="0" applyBorder="0" applyAlignment="0" applyProtection="0"/>
    <xf numFmtId="0" fontId="6" fillId="15" borderId="70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15" borderId="70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44" fontId="5" fillId="0" borderId="0" applyFont="0" applyFill="0" applyBorder="0" applyAlignment="0" applyProtection="0"/>
    <xf numFmtId="0" fontId="5" fillId="15" borderId="7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15" borderId="70" applyNumberFormat="0" applyFont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4" borderId="0" applyNumberFormat="0" applyBorder="0" applyAlignment="0" applyProtection="0"/>
    <xf numFmtId="0" fontId="4" fillId="38" borderId="0" applyNumberFormat="0" applyBorder="0" applyAlignment="0" applyProtection="0"/>
    <xf numFmtId="44" fontId="4" fillId="0" borderId="0" applyFont="0" applyFill="0" applyBorder="0" applyAlignment="0" applyProtection="0"/>
    <xf numFmtId="0" fontId="4" fillId="15" borderId="70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15" borderId="70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44" fontId="3" fillId="0" borderId="0" applyFont="0" applyFill="0" applyBorder="0" applyAlignment="0" applyProtection="0"/>
    <xf numFmtId="0" fontId="3" fillId="15" borderId="70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15" borderId="70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44" fontId="3" fillId="0" borderId="0" applyFont="0" applyFill="0" applyBorder="0" applyAlignment="0" applyProtection="0"/>
    <xf numFmtId="0" fontId="3" fillId="15" borderId="70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15" borderId="70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44" fontId="3" fillId="0" borderId="0" applyFont="0" applyFill="0" applyBorder="0" applyAlignment="0" applyProtection="0"/>
    <xf numFmtId="0" fontId="3" fillId="15" borderId="70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15" borderId="70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44" fontId="3" fillId="0" borderId="0" applyFont="0" applyFill="0" applyBorder="0" applyAlignment="0" applyProtection="0"/>
    <xf numFmtId="0" fontId="3" fillId="15" borderId="70" applyNumberFormat="0" applyFont="0" applyAlignment="0" applyProtection="0"/>
    <xf numFmtId="0" fontId="60" fillId="0" borderId="0" applyNumberFormat="0" applyFont="0" applyFill="0" applyBorder="0" applyAlignment="0" applyProtection="0">
      <alignment vertical="top"/>
    </xf>
    <xf numFmtId="0" fontId="10" fillId="0" borderId="0"/>
    <xf numFmtId="0" fontId="39" fillId="0" borderId="1">
      <alignment horizontal="center" vertical="center"/>
    </xf>
    <xf numFmtId="3" fontId="58" fillId="0" borderId="1" applyFill="0">
      <alignment horizontal="right" vertical="center"/>
    </xf>
    <xf numFmtId="0" fontId="63" fillId="0" borderId="0"/>
    <xf numFmtId="0" fontId="2" fillId="0" borderId="0"/>
    <xf numFmtId="0" fontId="2" fillId="0" borderId="0"/>
    <xf numFmtId="0" fontId="2" fillId="0" borderId="0"/>
    <xf numFmtId="0" fontId="26" fillId="2" borderId="0">
      <alignment horizontal="left"/>
    </xf>
    <xf numFmtId="0" fontId="64" fillId="3" borderId="0"/>
    <xf numFmtId="0" fontId="62" fillId="0" borderId="0" applyProtection="0"/>
    <xf numFmtId="0" fontId="26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15" borderId="70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44" fontId="1" fillId="0" borderId="0" applyFont="0" applyFill="0" applyBorder="0" applyAlignment="0" applyProtection="0"/>
    <xf numFmtId="0" fontId="1" fillId="15" borderId="70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15" borderId="70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44" fontId="1" fillId="0" borderId="0" applyFont="0" applyFill="0" applyBorder="0" applyAlignment="0" applyProtection="0"/>
    <xf numFmtId="0" fontId="1" fillId="15" borderId="70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15" borderId="70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44" fontId="1" fillId="0" borderId="0" applyFont="0" applyFill="0" applyBorder="0" applyAlignment="0" applyProtection="0"/>
    <xf numFmtId="0" fontId="1" fillId="15" borderId="70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15" borderId="70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44" fontId="1" fillId="0" borderId="0" applyFont="0" applyFill="0" applyBorder="0" applyAlignment="0" applyProtection="0"/>
    <xf numFmtId="0" fontId="1" fillId="15" borderId="7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15" borderId="70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44" fontId="1" fillId="0" borderId="0" applyFont="0" applyFill="0" applyBorder="0" applyAlignment="0" applyProtection="0"/>
    <xf numFmtId="0" fontId="1" fillId="15" borderId="70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15" borderId="70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44" fontId="1" fillId="0" borderId="0" applyFont="0" applyFill="0" applyBorder="0" applyAlignment="0" applyProtection="0"/>
    <xf numFmtId="0" fontId="1" fillId="15" borderId="70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15" borderId="70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44" fontId="1" fillId="0" borderId="0" applyFont="0" applyFill="0" applyBorder="0" applyAlignment="0" applyProtection="0"/>
    <xf numFmtId="0" fontId="1" fillId="15" borderId="70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15" borderId="70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44" fontId="1" fillId="0" borderId="0" applyFont="0" applyFill="0" applyBorder="0" applyAlignment="0" applyProtection="0"/>
    <xf numFmtId="0" fontId="1" fillId="15" borderId="70" applyNumberFormat="0" applyFont="0" applyAlignment="0" applyProtection="0"/>
    <xf numFmtId="0" fontId="10" fillId="0" borderId="0" applyNumberFormat="0" applyFont="0" applyFill="0" applyBorder="0" applyAlignment="0" applyProtection="0">
      <alignment vertical="top"/>
    </xf>
    <xf numFmtId="0" fontId="65" fillId="0" borderId="0"/>
    <xf numFmtId="0" fontId="66" fillId="0" borderId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0" fontId="10" fillId="0" borderId="0"/>
    <xf numFmtId="0" fontId="10" fillId="0" borderId="0"/>
    <xf numFmtId="9" fontId="65" fillId="0" borderId="0" applyFont="0" applyFill="0" applyBorder="0" applyAlignment="0" applyProtection="0"/>
  </cellStyleXfs>
  <cellXfs count="162">
    <xf numFmtId="0" fontId="0" fillId="0" borderId="0" xfId="0"/>
    <xf numFmtId="0" fontId="18" fillId="0" borderId="0" xfId="15" applyFont="1" applyBorder="1"/>
    <xf numFmtId="0" fontId="21" fillId="0" borderId="0" xfId="14" applyFont="1" applyBorder="1"/>
    <xf numFmtId="0" fontId="35" fillId="6" borderId="0" xfId="0" applyFont="1" applyFill="1" applyBorder="1" applyAlignment="1" applyProtection="1">
      <alignment horizontal="left"/>
    </xf>
    <xf numFmtId="0" fontId="23" fillId="6" borderId="0" xfId="0" applyFont="1" applyFill="1" applyBorder="1" applyAlignment="1" applyProtection="1">
      <alignment horizontal="left"/>
    </xf>
    <xf numFmtId="0" fontId="24" fillId="6" borderId="0" xfId="0" applyFont="1" applyFill="1" applyBorder="1" applyAlignment="1" applyProtection="1">
      <alignment horizontal="left" vertical="center"/>
    </xf>
    <xf numFmtId="0" fontId="25" fillId="6" borderId="0" xfId="0" applyFont="1" applyFill="1" applyBorder="1" applyAlignment="1" applyProtection="1">
      <alignment horizontal="left" vertical="center"/>
    </xf>
    <xf numFmtId="0" fontId="23" fillId="6" borderId="0" xfId="0" applyFont="1" applyFill="1" applyBorder="1" applyAlignment="1" applyProtection="1">
      <alignment horizontal="left" vertical="center"/>
    </xf>
    <xf numFmtId="0" fontId="25" fillId="6" borderId="0" xfId="0" applyFont="1" applyFill="1" applyBorder="1" applyAlignment="1" applyProtection="1">
      <alignment horizontal="center" vertical="center"/>
    </xf>
    <xf numFmtId="0" fontId="26" fillId="6" borderId="0" xfId="0" applyFont="1" applyFill="1" applyBorder="1" applyAlignment="1" applyProtection="1">
      <alignment horizontal="left" vertical="center"/>
    </xf>
    <xf numFmtId="0" fontId="25" fillId="7" borderId="51" xfId="0" applyFont="1" applyFill="1" applyBorder="1" applyAlignment="1" applyProtection="1">
      <alignment horizontal="center" vertical="center" wrapText="1"/>
    </xf>
    <xf numFmtId="0" fontId="25" fillId="7" borderId="52" xfId="0" applyFont="1" applyFill="1" applyBorder="1" applyAlignment="1" applyProtection="1">
      <alignment horizontal="center" vertical="center" wrapText="1"/>
    </xf>
    <xf numFmtId="0" fontId="25" fillId="7" borderId="53" xfId="0" applyFont="1" applyFill="1" applyBorder="1" applyAlignment="1" applyProtection="1">
      <alignment horizontal="center" vertical="center" wrapText="1"/>
    </xf>
    <xf numFmtId="170" fontId="25" fillId="7" borderId="54" xfId="0" applyNumberFormat="1" applyFont="1" applyFill="1" applyBorder="1" applyAlignment="1" applyProtection="1">
      <alignment horizontal="center" vertical="center"/>
    </xf>
    <xf numFmtId="170" fontId="25" fillId="7" borderId="55" xfId="0" applyNumberFormat="1" applyFont="1" applyFill="1" applyBorder="1" applyAlignment="1" applyProtection="1">
      <alignment horizontal="center" vertical="center"/>
    </xf>
    <xf numFmtId="170" fontId="25" fillId="7" borderId="56" xfId="0" applyNumberFormat="1" applyFont="1" applyFill="1" applyBorder="1" applyAlignment="1" applyProtection="1">
      <alignment horizontal="center" vertical="center"/>
    </xf>
    <xf numFmtId="0" fontId="10" fillId="6" borderId="57" xfId="0" applyFont="1" applyFill="1" applyBorder="1" applyAlignment="1" applyProtection="1">
      <alignment horizontal="left"/>
    </xf>
    <xf numFmtId="0" fontId="10" fillId="6" borderId="58" xfId="0" applyFont="1" applyFill="1" applyBorder="1" applyAlignment="1" applyProtection="1">
      <alignment horizontal="left"/>
    </xf>
    <xf numFmtId="0" fontId="0" fillId="0" borderId="3" xfId="0" applyFont="1" applyBorder="1" applyAlignment="1" applyProtection="1">
      <alignment horizontal="left"/>
    </xf>
    <xf numFmtId="0" fontId="17" fillId="0" borderId="4" xfId="0" applyFont="1" applyBorder="1" applyAlignment="1" applyProtection="1">
      <alignment horizontal="left" vertical="center"/>
    </xf>
    <xf numFmtId="0" fontId="25" fillId="0" borderId="5" xfId="0" applyFont="1" applyBorder="1" applyAlignment="1" applyProtection="1">
      <alignment horizontal="left" vertical="center"/>
    </xf>
    <xf numFmtId="0" fontId="17" fillId="0" borderId="6" xfId="0" applyFont="1" applyBorder="1" applyAlignment="1" applyProtection="1">
      <alignment horizontal="left" vertical="center"/>
    </xf>
    <xf numFmtId="0" fontId="17" fillId="0" borderId="7" xfId="0" applyFont="1" applyBorder="1" applyAlignment="1" applyProtection="1">
      <alignment horizontal="left" vertical="center"/>
    </xf>
    <xf numFmtId="170" fontId="25" fillId="0" borderId="6" xfId="0" applyNumberFormat="1" applyFont="1" applyBorder="1" applyAlignment="1" applyProtection="1">
      <alignment horizontal="right" vertical="center"/>
    </xf>
    <xf numFmtId="0" fontId="25" fillId="0" borderId="8" xfId="0" applyFont="1" applyBorder="1" applyAlignment="1" applyProtection="1">
      <alignment horizontal="left" vertical="center"/>
    </xf>
    <xf numFmtId="0" fontId="17" fillId="0" borderId="9" xfId="0" applyFont="1" applyBorder="1" applyAlignment="1" applyProtection="1">
      <alignment horizontal="left" vertical="center"/>
    </xf>
    <xf numFmtId="170" fontId="25" fillId="0" borderId="8" xfId="0" applyNumberFormat="1" applyFont="1" applyBorder="1" applyAlignment="1" applyProtection="1">
      <alignment horizontal="right" vertical="center"/>
    </xf>
    <xf numFmtId="0" fontId="17" fillId="0" borderId="11" xfId="0" applyFont="1" applyBorder="1" applyAlignment="1" applyProtection="1">
      <alignment horizontal="left" vertical="center"/>
    </xf>
    <xf numFmtId="0" fontId="17" fillId="0" borderId="12" xfId="0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horizontal="left" vertical="center"/>
    </xf>
    <xf numFmtId="170" fontId="25" fillId="0" borderId="11" xfId="0" applyNumberFormat="1" applyFont="1" applyBorder="1" applyAlignment="1" applyProtection="1">
      <alignment horizontal="right" vertical="center"/>
    </xf>
    <xf numFmtId="0" fontId="25" fillId="0" borderId="13" xfId="0" applyFont="1" applyBorder="1" applyAlignment="1" applyProtection="1">
      <alignment horizontal="left" vertical="center"/>
    </xf>
    <xf numFmtId="0" fontId="25" fillId="0" borderId="14" xfId="0" applyFont="1" applyBorder="1" applyAlignment="1" applyProtection="1">
      <alignment horizontal="left" vertical="center"/>
    </xf>
    <xf numFmtId="170" fontId="25" fillId="0" borderId="15" xfId="0" applyNumberFormat="1" applyFont="1" applyBorder="1" applyAlignment="1" applyProtection="1">
      <alignment horizontal="right" vertical="center"/>
    </xf>
    <xf numFmtId="0" fontId="17" fillId="0" borderId="16" xfId="0" applyFont="1" applyBorder="1" applyAlignment="1" applyProtection="1">
      <alignment horizontal="left" vertical="center"/>
    </xf>
    <xf numFmtId="0" fontId="17" fillId="0" borderId="15" xfId="0" applyFont="1" applyBorder="1" applyAlignment="1" applyProtection="1">
      <alignment horizontal="left" vertical="center"/>
    </xf>
    <xf numFmtId="0" fontId="17" fillId="0" borderId="3" xfId="0" applyFont="1" applyBorder="1" applyAlignment="1" applyProtection="1">
      <alignment horizontal="left" vertical="center"/>
    </xf>
    <xf numFmtId="0" fontId="17" fillId="0" borderId="17" xfId="0" applyFont="1" applyBorder="1" applyAlignment="1" applyProtection="1">
      <alignment horizontal="left" vertical="center"/>
    </xf>
    <xf numFmtId="0" fontId="17" fillId="0" borderId="18" xfId="0" applyFont="1" applyBorder="1" applyAlignment="1" applyProtection="1">
      <alignment horizontal="left" vertical="center"/>
    </xf>
    <xf numFmtId="0" fontId="32" fillId="0" borderId="19" xfId="0" applyFont="1" applyBorder="1" applyAlignment="1" applyProtection="1">
      <alignment horizontal="left" vertical="center"/>
    </xf>
    <xf numFmtId="0" fontId="30" fillId="0" borderId="20" xfId="0" applyFont="1" applyBorder="1" applyAlignment="1" applyProtection="1">
      <alignment horizontal="left" vertical="center"/>
    </xf>
    <xf numFmtId="170" fontId="17" fillId="0" borderId="21" xfId="0" applyNumberFormat="1" applyFont="1" applyBorder="1" applyAlignment="1" applyProtection="1">
      <alignment horizontal="center" vertical="center"/>
    </xf>
    <xf numFmtId="0" fontId="17" fillId="0" borderId="14" xfId="0" applyFont="1" applyBorder="1" applyAlignment="1" applyProtection="1">
      <alignment horizontal="left" vertical="center"/>
    </xf>
    <xf numFmtId="170" fontId="17" fillId="0" borderId="2" xfId="0" applyNumberFormat="1" applyFont="1" applyBorder="1" applyAlignment="1" applyProtection="1">
      <alignment horizontal="center" vertical="center"/>
    </xf>
    <xf numFmtId="0" fontId="17" fillId="0" borderId="22" xfId="0" applyFont="1" applyBorder="1" applyAlignment="1" applyProtection="1">
      <alignment horizontal="left" vertical="center"/>
    </xf>
    <xf numFmtId="0" fontId="17" fillId="0" borderId="8" xfId="0" applyFont="1" applyBorder="1" applyAlignment="1" applyProtection="1">
      <alignment horizontal="left" vertical="center"/>
    </xf>
    <xf numFmtId="0" fontId="17" fillId="0" borderId="10" xfId="0" applyFont="1" applyBorder="1" applyAlignment="1" applyProtection="1">
      <alignment horizontal="left"/>
    </xf>
    <xf numFmtId="172" fontId="25" fillId="0" borderId="10" xfId="0" applyNumberFormat="1" applyFont="1" applyBorder="1" applyAlignment="1" applyProtection="1">
      <alignment horizontal="right" vertical="center"/>
    </xf>
    <xf numFmtId="171" fontId="25" fillId="0" borderId="14" xfId="0" applyNumberFormat="1" applyFont="1" applyBorder="1" applyAlignment="1" applyProtection="1">
      <alignment horizontal="right" vertical="center"/>
    </xf>
    <xf numFmtId="0" fontId="17" fillId="0" borderId="5" xfId="0" applyFont="1" applyBorder="1" applyAlignment="1" applyProtection="1">
      <alignment horizontal="left" vertical="center"/>
    </xf>
    <xf numFmtId="172" fontId="25" fillId="0" borderId="14" xfId="0" applyNumberFormat="1" applyFont="1" applyBorder="1" applyAlignment="1" applyProtection="1">
      <alignment horizontal="right" vertical="center"/>
    </xf>
    <xf numFmtId="0" fontId="30" fillId="0" borderId="23" xfId="0" applyFont="1" applyBorder="1" applyAlignment="1" applyProtection="1">
      <alignment horizontal="left" vertical="center"/>
    </xf>
    <xf numFmtId="171" fontId="33" fillId="0" borderId="1" xfId="0" applyNumberFormat="1" applyFont="1" applyBorder="1" applyAlignment="1" applyProtection="1">
      <alignment horizontal="right" vertical="center"/>
    </xf>
    <xf numFmtId="171" fontId="31" fillId="0" borderId="1" xfId="0" applyNumberFormat="1" applyFont="1" applyBorder="1" applyAlignment="1" applyProtection="1">
      <alignment horizontal="right" vertical="center"/>
    </xf>
    <xf numFmtId="0" fontId="17" fillId="0" borderId="0" xfId="0" applyFont="1" applyBorder="1" applyAlignment="1" applyProtection="1">
      <alignment horizontal="left" vertical="center"/>
    </xf>
    <xf numFmtId="0" fontId="32" fillId="0" borderId="24" xfId="0" applyFont="1" applyBorder="1" applyAlignment="1" applyProtection="1">
      <alignment horizontal="left" vertical="center"/>
    </xf>
    <xf numFmtId="0" fontId="30" fillId="0" borderId="10" xfId="0" applyFont="1" applyBorder="1" applyAlignment="1" applyProtection="1">
      <alignment horizontal="left" vertical="center"/>
    </xf>
    <xf numFmtId="0" fontId="0" fillId="0" borderId="25" xfId="0" applyFont="1" applyBorder="1" applyAlignment="1" applyProtection="1">
      <alignment horizontal="left"/>
    </xf>
    <xf numFmtId="0" fontId="0" fillId="0" borderId="26" xfId="0" applyFont="1" applyBorder="1" applyAlignment="1" applyProtection="1">
      <alignment horizontal="left"/>
    </xf>
    <xf numFmtId="0" fontId="0" fillId="0" borderId="27" xfId="0" applyFont="1" applyBorder="1" applyAlignment="1" applyProtection="1">
      <alignment horizontal="left"/>
    </xf>
    <xf numFmtId="0" fontId="0" fillId="0" borderId="28" xfId="0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/>
    </xf>
    <xf numFmtId="0" fontId="28" fillId="0" borderId="0" xfId="0" applyFont="1" applyBorder="1" applyAlignment="1" applyProtection="1">
      <alignment horizontal="left"/>
    </xf>
    <xf numFmtId="0" fontId="0" fillId="0" borderId="29" xfId="0" applyFont="1" applyBorder="1" applyAlignment="1" applyProtection="1">
      <alignment horizontal="left"/>
    </xf>
    <xf numFmtId="0" fontId="0" fillId="0" borderId="30" xfId="0" applyFont="1" applyBorder="1" applyAlignment="1" applyProtection="1">
      <alignment horizontal="left"/>
    </xf>
    <xf numFmtId="0" fontId="0" fillId="0" borderId="31" xfId="0" applyFont="1" applyBorder="1" applyAlignment="1" applyProtection="1">
      <alignment horizontal="left"/>
    </xf>
    <xf numFmtId="0" fontId="17" fillId="0" borderId="32" xfId="0" applyFont="1" applyBorder="1" applyAlignment="1" applyProtection="1">
      <alignment horizontal="left" vertical="center"/>
    </xf>
    <xf numFmtId="0" fontId="17" fillId="0" borderId="33" xfId="0" applyFont="1" applyBorder="1" applyAlignment="1" applyProtection="1">
      <alignment horizontal="left" vertical="center"/>
    </xf>
    <xf numFmtId="0" fontId="17" fillId="0" borderId="28" xfId="0" applyFont="1" applyBorder="1" applyAlignment="1" applyProtection="1">
      <alignment horizontal="left" vertical="center"/>
    </xf>
    <xf numFmtId="0" fontId="17" fillId="0" borderId="34" xfId="0" applyFont="1" applyBorder="1" applyAlignment="1" applyProtection="1">
      <alignment horizontal="left" vertical="center"/>
    </xf>
    <xf numFmtId="170" fontId="25" fillId="0" borderId="0" xfId="0" applyNumberFormat="1" applyFont="1" applyBorder="1" applyAlignment="1" applyProtection="1">
      <alignment horizontal="right" vertical="center"/>
    </xf>
    <xf numFmtId="0" fontId="17" fillId="0" borderId="29" xfId="0" applyFont="1" applyBorder="1" applyAlignment="1" applyProtection="1">
      <alignment horizontal="left" vertical="center"/>
    </xf>
    <xf numFmtId="0" fontId="17" fillId="0" borderId="35" xfId="0" applyFont="1" applyBorder="1" applyAlignment="1" applyProtection="1">
      <alignment horizontal="left" vertical="center"/>
    </xf>
    <xf numFmtId="0" fontId="25" fillId="0" borderId="0" xfId="0" applyFont="1" applyBorder="1" applyAlignment="1" applyProtection="1">
      <alignment horizontal="left" vertical="top"/>
    </xf>
    <xf numFmtId="0" fontId="16" fillId="0" borderId="0" xfId="0" applyFont="1" applyBorder="1" applyAlignment="1" applyProtection="1">
      <alignment horizontal="left" vertical="center"/>
    </xf>
    <xf numFmtId="0" fontId="17" fillId="0" borderId="36" xfId="0" applyFont="1" applyBorder="1" applyAlignment="1" applyProtection="1">
      <alignment horizontal="left" vertical="center"/>
    </xf>
    <xf numFmtId="0" fontId="25" fillId="0" borderId="0" xfId="0" applyFont="1" applyBorder="1" applyAlignment="1" applyProtection="1">
      <alignment horizontal="left" vertical="center"/>
    </xf>
    <xf numFmtId="0" fontId="29" fillId="0" borderId="29" xfId="0" applyFont="1" applyBorder="1" applyAlignment="1" applyProtection="1">
      <alignment horizontal="left" vertical="center"/>
    </xf>
    <xf numFmtId="0" fontId="23" fillId="0" borderId="29" xfId="0" applyFont="1" applyBorder="1" applyAlignment="1" applyProtection="1">
      <alignment horizontal="left" vertical="center"/>
    </xf>
    <xf numFmtId="0" fontId="17" fillId="0" borderId="30" xfId="0" applyFont="1" applyBorder="1" applyAlignment="1" applyProtection="1">
      <alignment horizontal="left" vertical="center"/>
    </xf>
    <xf numFmtId="0" fontId="17" fillId="0" borderId="31" xfId="0" applyFont="1" applyBorder="1" applyAlignment="1" applyProtection="1">
      <alignment horizontal="left" vertical="center"/>
    </xf>
    <xf numFmtId="0" fontId="30" fillId="0" borderId="28" xfId="0" applyFont="1" applyBorder="1" applyAlignment="1" applyProtection="1">
      <alignment horizontal="left" vertical="top"/>
    </xf>
    <xf numFmtId="0" fontId="17" fillId="0" borderId="37" xfId="0" applyFont="1" applyBorder="1" applyAlignment="1" applyProtection="1">
      <alignment horizontal="left"/>
    </xf>
    <xf numFmtId="171" fontId="31" fillId="0" borderId="38" xfId="0" applyNumberFormat="1" applyFont="1" applyBorder="1" applyAlignment="1" applyProtection="1">
      <alignment horizontal="right" vertical="center"/>
    </xf>
    <xf numFmtId="0" fontId="30" fillId="0" borderId="39" xfId="0" applyFont="1" applyBorder="1" applyAlignment="1" applyProtection="1">
      <alignment horizontal="left" vertical="top"/>
    </xf>
    <xf numFmtId="171" fontId="31" fillId="0" borderId="40" xfId="0" applyNumberFormat="1" applyFont="1" applyBorder="1" applyAlignment="1" applyProtection="1">
      <alignment horizontal="right" vertical="center"/>
    </xf>
    <xf numFmtId="0" fontId="0" fillId="0" borderId="35" xfId="0" applyFont="1" applyBorder="1" applyAlignment="1" applyProtection="1">
      <alignment horizontal="left" vertical="center"/>
    </xf>
    <xf numFmtId="171" fontId="31" fillId="0" borderId="41" xfId="0" applyNumberFormat="1" applyFont="1" applyBorder="1" applyAlignment="1" applyProtection="1">
      <alignment horizontal="right" vertical="center"/>
    </xf>
    <xf numFmtId="0" fontId="17" fillId="0" borderId="42" xfId="0" applyFont="1" applyBorder="1" applyAlignment="1" applyProtection="1">
      <alignment horizontal="left"/>
    </xf>
    <xf numFmtId="0" fontId="17" fillId="0" borderId="43" xfId="0" applyFont="1" applyBorder="1" applyAlignment="1" applyProtection="1">
      <alignment horizontal="left" vertical="center"/>
    </xf>
    <xf numFmtId="0" fontId="17" fillId="0" borderId="44" xfId="0" applyFont="1" applyBorder="1" applyAlignment="1" applyProtection="1">
      <alignment horizontal="left" vertical="center"/>
    </xf>
    <xf numFmtId="0" fontId="17" fillId="0" borderId="45" xfId="0" applyFont="1" applyBorder="1" applyAlignment="1" applyProtection="1">
      <alignment horizontal="left"/>
    </xf>
    <xf numFmtId="170" fontId="17" fillId="0" borderId="46" xfId="0" applyNumberFormat="1" applyFont="1" applyBorder="1" applyAlignment="1" applyProtection="1">
      <alignment horizontal="center" vertical="center"/>
    </xf>
    <xf numFmtId="0" fontId="17" fillId="0" borderId="47" xfId="0" applyFont="1" applyBorder="1" applyAlignment="1" applyProtection="1">
      <alignment horizontal="left" vertical="center"/>
    </xf>
    <xf numFmtId="0" fontId="17" fillId="0" borderId="48" xfId="0" applyFont="1" applyBorder="1" applyAlignment="1" applyProtection="1">
      <alignment horizontal="left" vertical="center"/>
    </xf>
    <xf numFmtId="0" fontId="17" fillId="0" borderId="49" xfId="0" applyFont="1" applyBorder="1" applyAlignment="1" applyProtection="1">
      <alignment horizontal="left" vertical="center"/>
    </xf>
    <xf numFmtId="171" fontId="31" fillId="0" borderId="50" xfId="0" applyNumberFormat="1" applyFont="1" applyBorder="1" applyAlignment="1" applyProtection="1">
      <alignment horizontal="right" vertical="center"/>
    </xf>
    <xf numFmtId="164" fontId="18" fillId="0" borderId="0" xfId="15" applyNumberFormat="1" applyFont="1" applyBorder="1"/>
    <xf numFmtId="165" fontId="18" fillId="0" borderId="0" xfId="15" applyNumberFormat="1" applyFont="1" applyBorder="1" applyAlignment="1">
      <alignment horizontal="center"/>
    </xf>
    <xf numFmtId="0" fontId="27" fillId="8" borderId="60" xfId="14" applyFont="1" applyFill="1" applyBorder="1"/>
    <xf numFmtId="0" fontId="19" fillId="8" borderId="60" xfId="15" applyFont="1" applyFill="1" applyBorder="1" applyAlignment="1">
      <alignment horizontal="left" vertical="top" wrapText="1"/>
    </xf>
    <xf numFmtId="164" fontId="19" fillId="8" borderId="60" xfId="14" applyNumberFormat="1" applyFont="1" applyFill="1" applyBorder="1"/>
    <xf numFmtId="0" fontId="36" fillId="0" borderId="0" xfId="0" applyFont="1"/>
    <xf numFmtId="0" fontId="37" fillId="0" borderId="0" xfId="0" applyFont="1" applyBorder="1" applyAlignment="1" applyProtection="1">
      <alignment horizontal="left" vertical="center"/>
    </xf>
    <xf numFmtId="0" fontId="0" fillId="0" borderId="0" xfId="0" applyFont="1"/>
    <xf numFmtId="0" fontId="38" fillId="0" borderId="0" xfId="0" applyFont="1" applyBorder="1" applyAlignment="1" applyProtection="1">
      <alignment horizontal="center" vertical="center"/>
    </xf>
    <xf numFmtId="0" fontId="38" fillId="0" borderId="0" xfId="0" applyFont="1" applyBorder="1" applyAlignment="1" applyProtection="1">
      <alignment horizontal="left" vertical="center"/>
    </xf>
    <xf numFmtId="5" fontId="38" fillId="0" borderId="0" xfId="0" applyNumberFormat="1" applyFont="1" applyBorder="1" applyAlignment="1" applyProtection="1">
      <alignment horizontal="right" vertical="center"/>
    </xf>
    <xf numFmtId="0" fontId="32" fillId="0" borderId="0" xfId="0" applyFont="1" applyBorder="1" applyAlignment="1" applyProtection="1">
      <alignment horizontal="left" vertical="center"/>
    </xf>
    <xf numFmtId="5" fontId="32" fillId="0" borderId="0" xfId="0" applyNumberFormat="1" applyFont="1" applyBorder="1" applyAlignment="1" applyProtection="1">
      <alignment horizontal="right" vertical="center"/>
    </xf>
    <xf numFmtId="0" fontId="30" fillId="0" borderId="0" xfId="0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left" vertical="center"/>
    </xf>
    <xf numFmtId="5" fontId="30" fillId="0" borderId="0" xfId="0" applyNumberFormat="1" applyFont="1" applyBorder="1" applyAlignment="1" applyProtection="1">
      <alignment horizontal="right" vertical="center"/>
    </xf>
    <xf numFmtId="0" fontId="21" fillId="0" borderId="0" xfId="14" applyFont="1" applyBorder="1" applyAlignment="1">
      <alignment horizontal="center" vertical="center"/>
    </xf>
    <xf numFmtId="3" fontId="18" fillId="0" borderId="0" xfId="14" applyNumberFormat="1" applyFont="1" applyBorder="1" applyAlignment="1">
      <alignment vertical="center"/>
    </xf>
    <xf numFmtId="165" fontId="21" fillId="0" borderId="0" xfId="12" applyNumberFormat="1" applyFont="1" applyBorder="1" applyAlignment="1">
      <alignment vertical="center"/>
    </xf>
    <xf numFmtId="0" fontId="18" fillId="0" borderId="0" xfId="15" applyFont="1" applyBorder="1" applyAlignment="1">
      <alignment horizontal="left" vertical="top" wrapText="1"/>
    </xf>
    <xf numFmtId="49" fontId="18" fillId="0" borderId="0" xfId="15" applyNumberFormat="1" applyFont="1" applyBorder="1" applyAlignment="1">
      <alignment horizontal="center" vertical="center" wrapText="1"/>
    </xf>
    <xf numFmtId="5" fontId="0" fillId="0" borderId="0" xfId="0" applyNumberFormat="1" applyFont="1"/>
    <xf numFmtId="5" fontId="40" fillId="0" borderId="0" xfId="0" applyNumberFormat="1" applyFont="1"/>
    <xf numFmtId="49" fontId="25" fillId="6" borderId="0" xfId="0" applyNumberFormat="1" applyFont="1" applyFill="1" applyBorder="1" applyAlignment="1" applyProtection="1"/>
    <xf numFmtId="0" fontId="18" fillId="0" borderId="62" xfId="15" applyFont="1" applyBorder="1" applyAlignment="1">
      <alignment horizontal="left" vertical="top" wrapText="1"/>
    </xf>
    <xf numFmtId="0" fontId="21" fillId="0" borderId="62" xfId="14" applyFont="1" applyBorder="1" applyAlignment="1">
      <alignment horizontal="center" vertical="center"/>
    </xf>
    <xf numFmtId="165" fontId="21" fillId="0" borderId="62" xfId="12" applyNumberFormat="1" applyFont="1" applyBorder="1" applyAlignment="1">
      <alignment vertical="center"/>
    </xf>
    <xf numFmtId="0" fontId="59" fillId="0" borderId="5" xfId="0" applyFont="1" applyFill="1" applyBorder="1" applyAlignment="1" applyProtection="1">
      <alignment horizontal="left" vertical="center"/>
    </xf>
    <xf numFmtId="0" fontId="25" fillId="0" borderId="8" xfId="0" applyFont="1" applyFill="1" applyBorder="1" applyAlignment="1" applyProtection="1">
      <alignment horizontal="left" vertical="top"/>
    </xf>
    <xf numFmtId="0" fontId="25" fillId="0" borderId="5" xfId="0" applyFont="1" applyFill="1" applyBorder="1" applyAlignment="1" applyProtection="1">
      <alignment horizontal="left" vertical="center"/>
    </xf>
    <xf numFmtId="0" fontId="25" fillId="0" borderId="8" xfId="0" applyFont="1" applyFill="1" applyBorder="1" applyAlignment="1" applyProtection="1">
      <alignment horizontal="left" vertical="center" wrapText="1"/>
    </xf>
    <xf numFmtId="0" fontId="25" fillId="0" borderId="14" xfId="0" applyFont="1" applyFill="1" applyBorder="1" applyAlignment="1" applyProtection="1">
      <alignment horizontal="left" vertical="center"/>
    </xf>
    <xf numFmtId="0" fontId="17" fillId="0" borderId="15" xfId="0" applyFont="1" applyFill="1" applyBorder="1" applyAlignment="1" applyProtection="1">
      <alignment horizontal="left" vertical="center"/>
    </xf>
    <xf numFmtId="170" fontId="25" fillId="0" borderId="16" xfId="0" applyNumberFormat="1" applyFont="1" applyFill="1" applyBorder="1" applyAlignment="1" applyProtection="1">
      <alignment horizontal="right" vertical="center"/>
    </xf>
    <xf numFmtId="0" fontId="17" fillId="0" borderId="0" xfId="0" applyFont="1" applyFill="1" applyBorder="1" applyAlignment="1" applyProtection="1">
      <alignment horizontal="left" vertical="center"/>
    </xf>
    <xf numFmtId="49" fontId="25" fillId="0" borderId="13" xfId="0" applyNumberFormat="1" applyFont="1" applyFill="1" applyBorder="1" applyAlignment="1" applyProtection="1">
      <alignment horizontal="left" vertical="center"/>
    </xf>
    <xf numFmtId="0" fontId="18" fillId="0" borderId="59" xfId="15" applyFont="1" applyBorder="1" applyAlignment="1">
      <alignment horizontal="left" vertical="top" wrapText="1"/>
    </xf>
    <xf numFmtId="0" fontId="21" fillId="0" borderId="59" xfId="14" applyFont="1" applyBorder="1" applyAlignment="1">
      <alignment horizontal="center" vertical="center"/>
    </xf>
    <xf numFmtId="0" fontId="21" fillId="0" borderId="0" xfId="14" applyFont="1" applyBorder="1"/>
    <xf numFmtId="49" fontId="18" fillId="0" borderId="59" xfId="15" applyNumberFormat="1" applyFont="1" applyBorder="1" applyAlignment="1">
      <alignment horizontal="center" vertical="center" wrapText="1"/>
    </xf>
    <xf numFmtId="3" fontId="18" fillId="0" borderId="62" xfId="14" applyNumberFormat="1" applyFont="1" applyFill="1" applyBorder="1" applyAlignment="1">
      <alignment vertical="center"/>
    </xf>
    <xf numFmtId="0" fontId="18" fillId="4" borderId="72" xfId="13" applyFont="1" applyFill="1" applyBorder="1" applyAlignment="1">
      <alignment horizontal="center" vertical="center" wrapText="1"/>
    </xf>
    <xf numFmtId="0" fontId="18" fillId="4" borderId="73" xfId="13" applyFont="1" applyFill="1" applyBorder="1" applyAlignment="1">
      <alignment horizontal="center" vertical="center" wrapText="1"/>
    </xf>
    <xf numFmtId="0" fontId="18" fillId="5" borderId="73" xfId="13" applyFont="1" applyFill="1" applyBorder="1" applyAlignment="1">
      <alignment horizontal="center" vertical="center"/>
    </xf>
    <xf numFmtId="0" fontId="18" fillId="5" borderId="73" xfId="13" applyFont="1" applyFill="1" applyBorder="1" applyAlignment="1">
      <alignment horizontal="center" vertical="center" wrapText="1"/>
    </xf>
    <xf numFmtId="165" fontId="18" fillId="5" borderId="73" xfId="13" applyNumberFormat="1" applyFont="1" applyFill="1" applyBorder="1" applyAlignment="1">
      <alignment horizontal="center" vertical="center" wrapText="1"/>
    </xf>
    <xf numFmtId="164" fontId="18" fillId="5" borderId="73" xfId="13" applyNumberFormat="1" applyFont="1" applyFill="1" applyBorder="1" applyAlignment="1">
      <alignment horizontal="center" vertical="center" wrapText="1"/>
    </xf>
    <xf numFmtId="165" fontId="18" fillId="4" borderId="74" xfId="13" applyNumberFormat="1" applyFont="1" applyFill="1" applyBorder="1" applyAlignment="1">
      <alignment horizontal="center" vertical="center" wrapText="1"/>
    </xf>
    <xf numFmtId="0" fontId="18" fillId="0" borderId="75" xfId="15" applyFont="1" applyBorder="1" applyAlignment="1">
      <alignment horizontal="right" vertical="top" wrapText="1"/>
    </xf>
    <xf numFmtId="0" fontId="18" fillId="0" borderId="76" xfId="15" applyFont="1" applyBorder="1" applyAlignment="1">
      <alignment horizontal="center" vertical="top" wrapText="1"/>
    </xf>
    <xf numFmtId="0" fontId="18" fillId="0" borderId="76" xfId="15" applyFont="1" applyBorder="1" applyAlignment="1">
      <alignment vertical="top" wrapText="1"/>
    </xf>
    <xf numFmtId="165" fontId="18" fillId="0" borderId="76" xfId="15" applyNumberFormat="1" applyFont="1" applyBorder="1" applyAlignment="1">
      <alignment horizontal="center" vertical="top" wrapText="1"/>
    </xf>
    <xf numFmtId="164" fontId="18" fillId="0" borderId="76" xfId="15" applyNumberFormat="1" applyFont="1" applyBorder="1" applyAlignment="1">
      <alignment horizontal="center" vertical="top" wrapText="1"/>
    </xf>
    <xf numFmtId="165" fontId="18" fillId="0" borderId="77" xfId="15" applyNumberFormat="1" applyFont="1" applyBorder="1" applyAlignment="1">
      <alignment horizontal="center" vertical="top" wrapText="1"/>
    </xf>
    <xf numFmtId="0" fontId="19" fillId="8" borderId="78" xfId="15" applyFont="1" applyFill="1" applyBorder="1" applyAlignment="1">
      <alignment horizontal="center" vertical="top" wrapText="1"/>
    </xf>
    <xf numFmtId="165" fontId="27" fillId="8" borderId="79" xfId="12" applyNumberFormat="1" applyFont="1" applyFill="1" applyBorder="1" applyAlignment="1">
      <alignment horizontal="right" vertical="center"/>
    </xf>
    <xf numFmtId="49" fontId="18" fillId="0" borderId="80" xfId="15" applyNumberFormat="1" applyFont="1" applyBorder="1" applyAlignment="1">
      <alignment horizontal="center" vertical="center" wrapText="1"/>
    </xf>
    <xf numFmtId="165" fontId="21" fillId="0" borderId="81" xfId="12" applyNumberFormat="1" applyFont="1" applyBorder="1" applyAlignment="1">
      <alignment vertical="center"/>
    </xf>
    <xf numFmtId="49" fontId="18" fillId="0" borderId="82" xfId="15" applyNumberFormat="1" applyFont="1" applyBorder="1" applyAlignment="1">
      <alignment horizontal="center" vertical="center" wrapText="1"/>
    </xf>
    <xf numFmtId="49" fontId="18" fillId="0" borderId="83" xfId="15" applyNumberFormat="1" applyFont="1" applyBorder="1" applyAlignment="1">
      <alignment horizontal="center" vertical="center" wrapText="1"/>
    </xf>
    <xf numFmtId="0" fontId="18" fillId="0" borderId="83" xfId="15" applyFont="1" applyBorder="1" applyAlignment="1">
      <alignment horizontal="left" vertical="top" wrapText="1"/>
    </xf>
    <xf numFmtId="0" fontId="21" fillId="0" borderId="83" xfId="14" applyFont="1" applyBorder="1" applyAlignment="1">
      <alignment horizontal="center" vertical="center"/>
    </xf>
    <xf numFmtId="165" fontId="21" fillId="0" borderId="83" xfId="12" applyNumberFormat="1" applyFont="1" applyBorder="1" applyAlignment="1">
      <alignment vertical="center"/>
    </xf>
    <xf numFmtId="3" fontId="18" fillId="0" borderId="83" xfId="14" applyNumberFormat="1" applyFont="1" applyBorder="1" applyAlignment="1">
      <alignment vertical="center"/>
    </xf>
    <xf numFmtId="165" fontId="21" fillId="0" borderId="84" xfId="12" applyNumberFormat="1" applyFont="1" applyBorder="1" applyAlignment="1">
      <alignment vertical="center"/>
    </xf>
  </cellXfs>
  <cellStyles count="579">
    <cellStyle name="20 % – Zvýraznění1" xfId="49" builtinId="30" customBuiltin="1"/>
    <cellStyle name="20 % – Zvýraznění1 2" xfId="81"/>
    <cellStyle name="20 % – Zvýraznění1 2 2" xfId="112"/>
    <cellStyle name="20 % – Zvýraznění1 2 2 2" xfId="238"/>
    <cellStyle name="20 % – Zvýraznění1 2 2 2 2" xfId="497"/>
    <cellStyle name="20 % – Zvýraznění1 2 2 3" xfId="374"/>
    <cellStyle name="20 % – Zvýraznění1 2 3" xfId="142"/>
    <cellStyle name="20 % – Zvýraznění1 2 3 2" xfId="268"/>
    <cellStyle name="20 % – Zvýraznění1 2 3 2 2" xfId="527"/>
    <cellStyle name="20 % – Zvýraznění1 2 3 3" xfId="404"/>
    <cellStyle name="20 % – Zvýraznění1 2 4" xfId="172"/>
    <cellStyle name="20 % – Zvýraznění1 2 4 2" xfId="298"/>
    <cellStyle name="20 % – Zvýraznění1 2 4 2 2" xfId="557"/>
    <cellStyle name="20 % – Zvýraznění1 2 4 3" xfId="434"/>
    <cellStyle name="20 % – Zvýraznění1 2 5" xfId="208"/>
    <cellStyle name="20 % – Zvýraznění1 2 5 2" xfId="467"/>
    <cellStyle name="20 % – Zvýraznění1 2 6" xfId="344"/>
    <cellStyle name="20 % – Zvýraznění1 3" xfId="96"/>
    <cellStyle name="20 % – Zvýraznění1 3 2" xfId="222"/>
    <cellStyle name="20 % – Zvýraznění1 3 2 2" xfId="481"/>
    <cellStyle name="20 % – Zvýraznění1 3 3" xfId="358"/>
    <cellStyle name="20 % – Zvýraznění1 4" xfId="126"/>
    <cellStyle name="20 % – Zvýraznění1 4 2" xfId="252"/>
    <cellStyle name="20 % – Zvýraznění1 4 2 2" xfId="511"/>
    <cellStyle name="20 % – Zvýraznění1 4 3" xfId="388"/>
    <cellStyle name="20 % – Zvýraznění1 5" xfId="156"/>
    <cellStyle name="20 % – Zvýraznění1 5 2" xfId="282"/>
    <cellStyle name="20 % – Zvýraznění1 5 2 2" xfId="541"/>
    <cellStyle name="20 % – Zvýraznění1 5 3" xfId="418"/>
    <cellStyle name="20 % – Zvýraznění1 6" xfId="192"/>
    <cellStyle name="20 % – Zvýraznění1 6 2" xfId="451"/>
    <cellStyle name="20 % – Zvýraznění1 7" xfId="328"/>
    <cellStyle name="20 % – Zvýraznění2" xfId="53" builtinId="34" customBuiltin="1"/>
    <cellStyle name="20 % – Zvýraznění2 2" xfId="82"/>
    <cellStyle name="20 % – Zvýraznění2 2 2" xfId="113"/>
    <cellStyle name="20 % – Zvýraznění2 2 2 2" xfId="239"/>
    <cellStyle name="20 % – Zvýraznění2 2 2 2 2" xfId="498"/>
    <cellStyle name="20 % – Zvýraznění2 2 2 3" xfId="375"/>
    <cellStyle name="20 % – Zvýraznění2 2 3" xfId="143"/>
    <cellStyle name="20 % – Zvýraznění2 2 3 2" xfId="269"/>
    <cellStyle name="20 % – Zvýraznění2 2 3 2 2" xfId="528"/>
    <cellStyle name="20 % – Zvýraznění2 2 3 3" xfId="405"/>
    <cellStyle name="20 % – Zvýraznění2 2 4" xfId="173"/>
    <cellStyle name="20 % – Zvýraznění2 2 4 2" xfId="299"/>
    <cellStyle name="20 % – Zvýraznění2 2 4 2 2" xfId="558"/>
    <cellStyle name="20 % – Zvýraznění2 2 4 3" xfId="435"/>
    <cellStyle name="20 % – Zvýraznění2 2 5" xfId="209"/>
    <cellStyle name="20 % – Zvýraznění2 2 5 2" xfId="468"/>
    <cellStyle name="20 % – Zvýraznění2 2 6" xfId="345"/>
    <cellStyle name="20 % – Zvýraznění2 3" xfId="98"/>
    <cellStyle name="20 % – Zvýraznění2 3 2" xfId="224"/>
    <cellStyle name="20 % – Zvýraznění2 3 2 2" xfId="483"/>
    <cellStyle name="20 % – Zvýraznění2 3 3" xfId="360"/>
    <cellStyle name="20 % – Zvýraznění2 4" xfId="128"/>
    <cellStyle name="20 % – Zvýraznění2 4 2" xfId="254"/>
    <cellStyle name="20 % – Zvýraznění2 4 2 2" xfId="513"/>
    <cellStyle name="20 % – Zvýraznění2 4 3" xfId="390"/>
    <cellStyle name="20 % – Zvýraznění2 5" xfId="158"/>
    <cellStyle name="20 % – Zvýraznění2 5 2" xfId="284"/>
    <cellStyle name="20 % – Zvýraznění2 5 2 2" xfId="543"/>
    <cellStyle name="20 % – Zvýraznění2 5 3" xfId="420"/>
    <cellStyle name="20 % – Zvýraznění2 6" xfId="194"/>
    <cellStyle name="20 % – Zvýraznění2 6 2" xfId="453"/>
    <cellStyle name="20 % – Zvýraznění2 7" xfId="330"/>
    <cellStyle name="20 % – Zvýraznění3" xfId="57" builtinId="38" customBuiltin="1"/>
    <cellStyle name="20 % – Zvýraznění3 2" xfId="83"/>
    <cellStyle name="20 % – Zvýraznění3 2 2" xfId="114"/>
    <cellStyle name="20 % – Zvýraznění3 2 2 2" xfId="240"/>
    <cellStyle name="20 % – Zvýraznění3 2 2 2 2" xfId="499"/>
    <cellStyle name="20 % – Zvýraznění3 2 2 3" xfId="376"/>
    <cellStyle name="20 % – Zvýraznění3 2 3" xfId="144"/>
    <cellStyle name="20 % – Zvýraznění3 2 3 2" xfId="270"/>
    <cellStyle name="20 % – Zvýraznění3 2 3 2 2" xfId="529"/>
    <cellStyle name="20 % – Zvýraznění3 2 3 3" xfId="406"/>
    <cellStyle name="20 % – Zvýraznění3 2 4" xfId="174"/>
    <cellStyle name="20 % – Zvýraznění3 2 4 2" xfId="300"/>
    <cellStyle name="20 % – Zvýraznění3 2 4 2 2" xfId="559"/>
    <cellStyle name="20 % – Zvýraznění3 2 4 3" xfId="436"/>
    <cellStyle name="20 % – Zvýraznění3 2 5" xfId="210"/>
    <cellStyle name="20 % – Zvýraznění3 2 5 2" xfId="469"/>
    <cellStyle name="20 % – Zvýraznění3 2 6" xfId="346"/>
    <cellStyle name="20 % – Zvýraznění3 3" xfId="100"/>
    <cellStyle name="20 % – Zvýraznění3 3 2" xfId="226"/>
    <cellStyle name="20 % – Zvýraznění3 3 2 2" xfId="485"/>
    <cellStyle name="20 % – Zvýraznění3 3 3" xfId="362"/>
    <cellStyle name="20 % – Zvýraznění3 4" xfId="130"/>
    <cellStyle name="20 % – Zvýraznění3 4 2" xfId="256"/>
    <cellStyle name="20 % – Zvýraznění3 4 2 2" xfId="515"/>
    <cellStyle name="20 % – Zvýraznění3 4 3" xfId="392"/>
    <cellStyle name="20 % – Zvýraznění3 5" xfId="160"/>
    <cellStyle name="20 % – Zvýraznění3 5 2" xfId="286"/>
    <cellStyle name="20 % – Zvýraznění3 5 2 2" xfId="545"/>
    <cellStyle name="20 % – Zvýraznění3 5 3" xfId="422"/>
    <cellStyle name="20 % – Zvýraznění3 6" xfId="196"/>
    <cellStyle name="20 % – Zvýraznění3 6 2" xfId="455"/>
    <cellStyle name="20 % – Zvýraznění3 7" xfId="332"/>
    <cellStyle name="20 % – Zvýraznění4" xfId="61" builtinId="42" customBuiltin="1"/>
    <cellStyle name="20 % – Zvýraznění4 2" xfId="84"/>
    <cellStyle name="20 % – Zvýraznění4 2 2" xfId="115"/>
    <cellStyle name="20 % – Zvýraznění4 2 2 2" xfId="241"/>
    <cellStyle name="20 % – Zvýraznění4 2 2 2 2" xfId="500"/>
    <cellStyle name="20 % – Zvýraznění4 2 2 3" xfId="377"/>
    <cellStyle name="20 % – Zvýraznění4 2 3" xfId="145"/>
    <cellStyle name="20 % – Zvýraznění4 2 3 2" xfId="271"/>
    <cellStyle name="20 % – Zvýraznění4 2 3 2 2" xfId="530"/>
    <cellStyle name="20 % – Zvýraznění4 2 3 3" xfId="407"/>
    <cellStyle name="20 % – Zvýraznění4 2 4" xfId="175"/>
    <cellStyle name="20 % – Zvýraznění4 2 4 2" xfId="301"/>
    <cellStyle name="20 % – Zvýraznění4 2 4 2 2" xfId="560"/>
    <cellStyle name="20 % – Zvýraznění4 2 4 3" xfId="437"/>
    <cellStyle name="20 % – Zvýraznění4 2 5" xfId="211"/>
    <cellStyle name="20 % – Zvýraznění4 2 5 2" xfId="470"/>
    <cellStyle name="20 % – Zvýraznění4 2 6" xfId="347"/>
    <cellStyle name="20 % – Zvýraznění4 3" xfId="102"/>
    <cellStyle name="20 % – Zvýraznění4 3 2" xfId="228"/>
    <cellStyle name="20 % – Zvýraznění4 3 2 2" xfId="487"/>
    <cellStyle name="20 % – Zvýraznění4 3 3" xfId="364"/>
    <cellStyle name="20 % – Zvýraznění4 4" xfId="132"/>
    <cellStyle name="20 % – Zvýraznění4 4 2" xfId="258"/>
    <cellStyle name="20 % – Zvýraznění4 4 2 2" xfId="517"/>
    <cellStyle name="20 % – Zvýraznění4 4 3" xfId="394"/>
    <cellStyle name="20 % – Zvýraznění4 5" xfId="162"/>
    <cellStyle name="20 % – Zvýraznění4 5 2" xfId="288"/>
    <cellStyle name="20 % – Zvýraznění4 5 2 2" xfId="547"/>
    <cellStyle name="20 % – Zvýraznění4 5 3" xfId="424"/>
    <cellStyle name="20 % – Zvýraznění4 6" xfId="198"/>
    <cellStyle name="20 % – Zvýraznění4 6 2" xfId="457"/>
    <cellStyle name="20 % – Zvýraznění4 7" xfId="334"/>
    <cellStyle name="20 % – Zvýraznění5" xfId="65" builtinId="46" customBuiltin="1"/>
    <cellStyle name="20 % – Zvýraznění5 2" xfId="85"/>
    <cellStyle name="20 % – Zvýraznění5 2 2" xfId="116"/>
    <cellStyle name="20 % – Zvýraznění5 2 2 2" xfId="242"/>
    <cellStyle name="20 % – Zvýraznění5 2 2 2 2" xfId="501"/>
    <cellStyle name="20 % – Zvýraznění5 2 2 3" xfId="378"/>
    <cellStyle name="20 % – Zvýraznění5 2 3" xfId="146"/>
    <cellStyle name="20 % – Zvýraznění5 2 3 2" xfId="272"/>
    <cellStyle name="20 % – Zvýraznění5 2 3 2 2" xfId="531"/>
    <cellStyle name="20 % – Zvýraznění5 2 3 3" xfId="408"/>
    <cellStyle name="20 % – Zvýraznění5 2 4" xfId="176"/>
    <cellStyle name="20 % – Zvýraznění5 2 4 2" xfId="302"/>
    <cellStyle name="20 % – Zvýraznění5 2 4 2 2" xfId="561"/>
    <cellStyle name="20 % – Zvýraznění5 2 4 3" xfId="438"/>
    <cellStyle name="20 % – Zvýraznění5 2 5" xfId="212"/>
    <cellStyle name="20 % – Zvýraznění5 2 5 2" xfId="471"/>
    <cellStyle name="20 % – Zvýraznění5 2 6" xfId="348"/>
    <cellStyle name="20 % – Zvýraznění5 3" xfId="104"/>
    <cellStyle name="20 % – Zvýraznění5 3 2" xfId="230"/>
    <cellStyle name="20 % – Zvýraznění5 3 2 2" xfId="489"/>
    <cellStyle name="20 % – Zvýraznění5 3 3" xfId="366"/>
    <cellStyle name="20 % – Zvýraznění5 4" xfId="134"/>
    <cellStyle name="20 % – Zvýraznění5 4 2" xfId="260"/>
    <cellStyle name="20 % – Zvýraznění5 4 2 2" xfId="519"/>
    <cellStyle name="20 % – Zvýraznění5 4 3" xfId="396"/>
    <cellStyle name="20 % – Zvýraznění5 5" xfId="164"/>
    <cellStyle name="20 % – Zvýraznění5 5 2" xfId="290"/>
    <cellStyle name="20 % – Zvýraznění5 5 2 2" xfId="549"/>
    <cellStyle name="20 % – Zvýraznění5 5 3" xfId="426"/>
    <cellStyle name="20 % – Zvýraznění5 6" xfId="200"/>
    <cellStyle name="20 % – Zvýraznění5 6 2" xfId="459"/>
    <cellStyle name="20 % – Zvýraznění5 7" xfId="336"/>
    <cellStyle name="20 % – Zvýraznění6" xfId="69" builtinId="50" customBuiltin="1"/>
    <cellStyle name="20 % – Zvýraznění6 2" xfId="86"/>
    <cellStyle name="20 % – Zvýraznění6 2 2" xfId="117"/>
    <cellStyle name="20 % – Zvýraznění6 2 2 2" xfId="243"/>
    <cellStyle name="20 % – Zvýraznění6 2 2 2 2" xfId="502"/>
    <cellStyle name="20 % – Zvýraznění6 2 2 3" xfId="379"/>
    <cellStyle name="20 % – Zvýraznění6 2 3" xfId="147"/>
    <cellStyle name="20 % – Zvýraznění6 2 3 2" xfId="273"/>
    <cellStyle name="20 % – Zvýraznění6 2 3 2 2" xfId="532"/>
    <cellStyle name="20 % – Zvýraznění6 2 3 3" xfId="409"/>
    <cellStyle name="20 % – Zvýraznění6 2 4" xfId="177"/>
    <cellStyle name="20 % – Zvýraznění6 2 4 2" xfId="303"/>
    <cellStyle name="20 % – Zvýraznění6 2 4 2 2" xfId="562"/>
    <cellStyle name="20 % – Zvýraznění6 2 4 3" xfId="439"/>
    <cellStyle name="20 % – Zvýraznění6 2 5" xfId="213"/>
    <cellStyle name="20 % – Zvýraznění6 2 5 2" xfId="472"/>
    <cellStyle name="20 % – Zvýraznění6 2 6" xfId="349"/>
    <cellStyle name="20 % – Zvýraznění6 3" xfId="106"/>
    <cellStyle name="20 % – Zvýraznění6 3 2" xfId="232"/>
    <cellStyle name="20 % – Zvýraznění6 3 2 2" xfId="491"/>
    <cellStyle name="20 % – Zvýraznění6 3 3" xfId="368"/>
    <cellStyle name="20 % – Zvýraznění6 4" xfId="136"/>
    <cellStyle name="20 % – Zvýraznění6 4 2" xfId="262"/>
    <cellStyle name="20 % – Zvýraznění6 4 2 2" xfId="521"/>
    <cellStyle name="20 % – Zvýraznění6 4 3" xfId="398"/>
    <cellStyle name="20 % – Zvýraznění6 5" xfId="166"/>
    <cellStyle name="20 % – Zvýraznění6 5 2" xfId="292"/>
    <cellStyle name="20 % – Zvýraznění6 5 2 2" xfId="551"/>
    <cellStyle name="20 % – Zvýraznění6 5 3" xfId="428"/>
    <cellStyle name="20 % – Zvýraznění6 6" xfId="202"/>
    <cellStyle name="20 % – Zvýraznění6 6 2" xfId="461"/>
    <cellStyle name="20 % – Zvýraznění6 7" xfId="338"/>
    <cellStyle name="40 % – Zvýraznění1" xfId="50" builtinId="31" customBuiltin="1"/>
    <cellStyle name="40 % – Zvýraznění1 2" xfId="87"/>
    <cellStyle name="40 % – Zvýraznění1 2 2" xfId="118"/>
    <cellStyle name="40 % – Zvýraznění1 2 2 2" xfId="244"/>
    <cellStyle name="40 % – Zvýraznění1 2 2 2 2" xfId="503"/>
    <cellStyle name="40 % – Zvýraznění1 2 2 3" xfId="380"/>
    <cellStyle name="40 % – Zvýraznění1 2 3" xfId="148"/>
    <cellStyle name="40 % – Zvýraznění1 2 3 2" xfId="274"/>
    <cellStyle name="40 % – Zvýraznění1 2 3 2 2" xfId="533"/>
    <cellStyle name="40 % – Zvýraznění1 2 3 3" xfId="410"/>
    <cellStyle name="40 % – Zvýraznění1 2 4" xfId="178"/>
    <cellStyle name="40 % – Zvýraznění1 2 4 2" xfId="304"/>
    <cellStyle name="40 % – Zvýraznění1 2 4 2 2" xfId="563"/>
    <cellStyle name="40 % – Zvýraznění1 2 4 3" xfId="440"/>
    <cellStyle name="40 % – Zvýraznění1 2 5" xfId="214"/>
    <cellStyle name="40 % – Zvýraznění1 2 5 2" xfId="473"/>
    <cellStyle name="40 % – Zvýraznění1 2 6" xfId="350"/>
    <cellStyle name="40 % – Zvýraznění1 3" xfId="97"/>
    <cellStyle name="40 % – Zvýraznění1 3 2" xfId="223"/>
    <cellStyle name="40 % – Zvýraznění1 3 2 2" xfId="482"/>
    <cellStyle name="40 % – Zvýraznění1 3 3" xfId="359"/>
    <cellStyle name="40 % – Zvýraznění1 4" xfId="127"/>
    <cellStyle name="40 % – Zvýraznění1 4 2" xfId="253"/>
    <cellStyle name="40 % – Zvýraznění1 4 2 2" xfId="512"/>
    <cellStyle name="40 % – Zvýraznění1 4 3" xfId="389"/>
    <cellStyle name="40 % – Zvýraznění1 5" xfId="157"/>
    <cellStyle name="40 % – Zvýraznění1 5 2" xfId="283"/>
    <cellStyle name="40 % – Zvýraznění1 5 2 2" xfId="542"/>
    <cellStyle name="40 % – Zvýraznění1 5 3" xfId="419"/>
    <cellStyle name="40 % – Zvýraznění1 6" xfId="193"/>
    <cellStyle name="40 % – Zvýraznění1 6 2" xfId="452"/>
    <cellStyle name="40 % – Zvýraznění1 7" xfId="329"/>
    <cellStyle name="40 % – Zvýraznění2" xfId="54" builtinId="35" customBuiltin="1"/>
    <cellStyle name="40 % – Zvýraznění2 2" xfId="88"/>
    <cellStyle name="40 % – Zvýraznění2 2 2" xfId="119"/>
    <cellStyle name="40 % – Zvýraznění2 2 2 2" xfId="245"/>
    <cellStyle name="40 % – Zvýraznění2 2 2 2 2" xfId="504"/>
    <cellStyle name="40 % – Zvýraznění2 2 2 3" xfId="381"/>
    <cellStyle name="40 % – Zvýraznění2 2 3" xfId="149"/>
    <cellStyle name="40 % – Zvýraznění2 2 3 2" xfId="275"/>
    <cellStyle name="40 % – Zvýraznění2 2 3 2 2" xfId="534"/>
    <cellStyle name="40 % – Zvýraznění2 2 3 3" xfId="411"/>
    <cellStyle name="40 % – Zvýraznění2 2 4" xfId="179"/>
    <cellStyle name="40 % – Zvýraznění2 2 4 2" xfId="305"/>
    <cellStyle name="40 % – Zvýraznění2 2 4 2 2" xfId="564"/>
    <cellStyle name="40 % – Zvýraznění2 2 4 3" xfId="441"/>
    <cellStyle name="40 % – Zvýraznění2 2 5" xfId="215"/>
    <cellStyle name="40 % – Zvýraznění2 2 5 2" xfId="474"/>
    <cellStyle name="40 % – Zvýraznění2 2 6" xfId="351"/>
    <cellStyle name="40 % – Zvýraznění2 3" xfId="99"/>
    <cellStyle name="40 % – Zvýraznění2 3 2" xfId="225"/>
    <cellStyle name="40 % – Zvýraznění2 3 2 2" xfId="484"/>
    <cellStyle name="40 % – Zvýraznění2 3 3" xfId="361"/>
    <cellStyle name="40 % – Zvýraznění2 4" xfId="129"/>
    <cellStyle name="40 % – Zvýraznění2 4 2" xfId="255"/>
    <cellStyle name="40 % – Zvýraznění2 4 2 2" xfId="514"/>
    <cellStyle name="40 % – Zvýraznění2 4 3" xfId="391"/>
    <cellStyle name="40 % – Zvýraznění2 5" xfId="159"/>
    <cellStyle name="40 % – Zvýraznění2 5 2" xfId="285"/>
    <cellStyle name="40 % – Zvýraznění2 5 2 2" xfId="544"/>
    <cellStyle name="40 % – Zvýraznění2 5 3" xfId="421"/>
    <cellStyle name="40 % – Zvýraznění2 6" xfId="195"/>
    <cellStyle name="40 % – Zvýraznění2 6 2" xfId="454"/>
    <cellStyle name="40 % – Zvýraznění2 7" xfId="331"/>
    <cellStyle name="40 % – Zvýraznění3" xfId="58" builtinId="39" customBuiltin="1"/>
    <cellStyle name="40 % – Zvýraznění3 2" xfId="89"/>
    <cellStyle name="40 % – Zvýraznění3 2 2" xfId="120"/>
    <cellStyle name="40 % – Zvýraznění3 2 2 2" xfId="246"/>
    <cellStyle name="40 % – Zvýraznění3 2 2 2 2" xfId="505"/>
    <cellStyle name="40 % – Zvýraznění3 2 2 3" xfId="382"/>
    <cellStyle name="40 % – Zvýraznění3 2 3" xfId="150"/>
    <cellStyle name="40 % – Zvýraznění3 2 3 2" xfId="276"/>
    <cellStyle name="40 % – Zvýraznění3 2 3 2 2" xfId="535"/>
    <cellStyle name="40 % – Zvýraznění3 2 3 3" xfId="412"/>
    <cellStyle name="40 % – Zvýraznění3 2 4" xfId="180"/>
    <cellStyle name="40 % – Zvýraznění3 2 4 2" xfId="306"/>
    <cellStyle name="40 % – Zvýraznění3 2 4 2 2" xfId="565"/>
    <cellStyle name="40 % – Zvýraznění3 2 4 3" xfId="442"/>
    <cellStyle name="40 % – Zvýraznění3 2 5" xfId="216"/>
    <cellStyle name="40 % – Zvýraznění3 2 5 2" xfId="475"/>
    <cellStyle name="40 % – Zvýraznění3 2 6" xfId="352"/>
    <cellStyle name="40 % – Zvýraznění3 3" xfId="101"/>
    <cellStyle name="40 % – Zvýraznění3 3 2" xfId="227"/>
    <cellStyle name="40 % – Zvýraznění3 3 2 2" xfId="486"/>
    <cellStyle name="40 % – Zvýraznění3 3 3" xfId="363"/>
    <cellStyle name="40 % – Zvýraznění3 4" xfId="131"/>
    <cellStyle name="40 % – Zvýraznění3 4 2" xfId="257"/>
    <cellStyle name="40 % – Zvýraznění3 4 2 2" xfId="516"/>
    <cellStyle name="40 % – Zvýraznění3 4 3" xfId="393"/>
    <cellStyle name="40 % – Zvýraznění3 5" xfId="161"/>
    <cellStyle name="40 % – Zvýraznění3 5 2" xfId="287"/>
    <cellStyle name="40 % – Zvýraznění3 5 2 2" xfId="546"/>
    <cellStyle name="40 % – Zvýraznění3 5 3" xfId="423"/>
    <cellStyle name="40 % – Zvýraznění3 6" xfId="197"/>
    <cellStyle name="40 % – Zvýraznění3 6 2" xfId="456"/>
    <cellStyle name="40 % – Zvýraznění3 7" xfId="333"/>
    <cellStyle name="40 % – Zvýraznění4" xfId="62" builtinId="43" customBuiltin="1"/>
    <cellStyle name="40 % – Zvýraznění4 2" xfId="90"/>
    <cellStyle name="40 % – Zvýraznění4 2 2" xfId="121"/>
    <cellStyle name="40 % – Zvýraznění4 2 2 2" xfId="247"/>
    <cellStyle name="40 % – Zvýraznění4 2 2 2 2" xfId="506"/>
    <cellStyle name="40 % – Zvýraznění4 2 2 3" xfId="383"/>
    <cellStyle name="40 % – Zvýraznění4 2 3" xfId="151"/>
    <cellStyle name="40 % – Zvýraznění4 2 3 2" xfId="277"/>
    <cellStyle name="40 % – Zvýraznění4 2 3 2 2" xfId="536"/>
    <cellStyle name="40 % – Zvýraznění4 2 3 3" xfId="413"/>
    <cellStyle name="40 % – Zvýraznění4 2 4" xfId="181"/>
    <cellStyle name="40 % – Zvýraznění4 2 4 2" xfId="307"/>
    <cellStyle name="40 % – Zvýraznění4 2 4 2 2" xfId="566"/>
    <cellStyle name="40 % – Zvýraznění4 2 4 3" xfId="443"/>
    <cellStyle name="40 % – Zvýraznění4 2 5" xfId="217"/>
    <cellStyle name="40 % – Zvýraznění4 2 5 2" xfId="476"/>
    <cellStyle name="40 % – Zvýraznění4 2 6" xfId="353"/>
    <cellStyle name="40 % – Zvýraznění4 3" xfId="103"/>
    <cellStyle name="40 % – Zvýraznění4 3 2" xfId="229"/>
    <cellStyle name="40 % – Zvýraznění4 3 2 2" xfId="488"/>
    <cellStyle name="40 % – Zvýraznění4 3 3" xfId="365"/>
    <cellStyle name="40 % – Zvýraznění4 4" xfId="133"/>
    <cellStyle name="40 % – Zvýraznění4 4 2" xfId="259"/>
    <cellStyle name="40 % – Zvýraznění4 4 2 2" xfId="518"/>
    <cellStyle name="40 % – Zvýraznění4 4 3" xfId="395"/>
    <cellStyle name="40 % – Zvýraznění4 5" xfId="163"/>
    <cellStyle name="40 % – Zvýraznění4 5 2" xfId="289"/>
    <cellStyle name="40 % – Zvýraznění4 5 2 2" xfId="548"/>
    <cellStyle name="40 % – Zvýraznění4 5 3" xfId="425"/>
    <cellStyle name="40 % – Zvýraznění4 6" xfId="199"/>
    <cellStyle name="40 % – Zvýraznění4 6 2" xfId="458"/>
    <cellStyle name="40 % – Zvýraznění4 7" xfId="335"/>
    <cellStyle name="40 % – Zvýraznění5" xfId="66" builtinId="47" customBuiltin="1"/>
    <cellStyle name="40 % – Zvýraznění5 2" xfId="91"/>
    <cellStyle name="40 % – Zvýraznění5 2 2" xfId="122"/>
    <cellStyle name="40 % – Zvýraznění5 2 2 2" xfId="248"/>
    <cellStyle name="40 % – Zvýraznění5 2 2 2 2" xfId="507"/>
    <cellStyle name="40 % – Zvýraznění5 2 2 3" xfId="384"/>
    <cellStyle name="40 % – Zvýraznění5 2 3" xfId="152"/>
    <cellStyle name="40 % – Zvýraznění5 2 3 2" xfId="278"/>
    <cellStyle name="40 % – Zvýraznění5 2 3 2 2" xfId="537"/>
    <cellStyle name="40 % – Zvýraznění5 2 3 3" xfId="414"/>
    <cellStyle name="40 % – Zvýraznění5 2 4" xfId="182"/>
    <cellStyle name="40 % – Zvýraznění5 2 4 2" xfId="308"/>
    <cellStyle name="40 % – Zvýraznění5 2 4 2 2" xfId="567"/>
    <cellStyle name="40 % – Zvýraznění5 2 4 3" xfId="444"/>
    <cellStyle name="40 % – Zvýraznění5 2 5" xfId="218"/>
    <cellStyle name="40 % – Zvýraznění5 2 5 2" xfId="477"/>
    <cellStyle name="40 % – Zvýraznění5 2 6" xfId="354"/>
    <cellStyle name="40 % – Zvýraznění5 3" xfId="105"/>
    <cellStyle name="40 % – Zvýraznění5 3 2" xfId="231"/>
    <cellStyle name="40 % – Zvýraznění5 3 2 2" xfId="490"/>
    <cellStyle name="40 % – Zvýraznění5 3 3" xfId="367"/>
    <cellStyle name="40 % – Zvýraznění5 4" xfId="135"/>
    <cellStyle name="40 % – Zvýraznění5 4 2" xfId="261"/>
    <cellStyle name="40 % – Zvýraznění5 4 2 2" xfId="520"/>
    <cellStyle name="40 % – Zvýraznění5 4 3" xfId="397"/>
    <cellStyle name="40 % – Zvýraznění5 5" xfId="165"/>
    <cellStyle name="40 % – Zvýraznění5 5 2" xfId="291"/>
    <cellStyle name="40 % – Zvýraznění5 5 2 2" xfId="550"/>
    <cellStyle name="40 % – Zvýraznění5 5 3" xfId="427"/>
    <cellStyle name="40 % – Zvýraznění5 6" xfId="201"/>
    <cellStyle name="40 % – Zvýraznění5 6 2" xfId="460"/>
    <cellStyle name="40 % – Zvýraznění5 7" xfId="337"/>
    <cellStyle name="40 % – Zvýraznění6" xfId="70" builtinId="51" customBuiltin="1"/>
    <cellStyle name="40 % – Zvýraznění6 2" xfId="92"/>
    <cellStyle name="40 % – Zvýraznění6 2 2" xfId="123"/>
    <cellStyle name="40 % – Zvýraznění6 2 2 2" xfId="249"/>
    <cellStyle name="40 % – Zvýraznění6 2 2 2 2" xfId="508"/>
    <cellStyle name="40 % – Zvýraznění6 2 2 3" xfId="385"/>
    <cellStyle name="40 % – Zvýraznění6 2 3" xfId="153"/>
    <cellStyle name="40 % – Zvýraznění6 2 3 2" xfId="279"/>
    <cellStyle name="40 % – Zvýraznění6 2 3 2 2" xfId="538"/>
    <cellStyle name="40 % – Zvýraznění6 2 3 3" xfId="415"/>
    <cellStyle name="40 % – Zvýraznění6 2 4" xfId="183"/>
    <cellStyle name="40 % – Zvýraznění6 2 4 2" xfId="309"/>
    <cellStyle name="40 % – Zvýraznění6 2 4 2 2" xfId="568"/>
    <cellStyle name="40 % – Zvýraznění6 2 4 3" xfId="445"/>
    <cellStyle name="40 % – Zvýraznění6 2 5" xfId="219"/>
    <cellStyle name="40 % – Zvýraznění6 2 5 2" xfId="478"/>
    <cellStyle name="40 % – Zvýraznění6 2 6" xfId="355"/>
    <cellStyle name="40 % – Zvýraznění6 3" xfId="107"/>
    <cellStyle name="40 % – Zvýraznění6 3 2" xfId="233"/>
    <cellStyle name="40 % – Zvýraznění6 3 2 2" xfId="492"/>
    <cellStyle name="40 % – Zvýraznění6 3 3" xfId="369"/>
    <cellStyle name="40 % – Zvýraznění6 4" xfId="137"/>
    <cellStyle name="40 % – Zvýraznění6 4 2" xfId="263"/>
    <cellStyle name="40 % – Zvýraznění6 4 2 2" xfId="522"/>
    <cellStyle name="40 % – Zvýraznění6 4 3" xfId="399"/>
    <cellStyle name="40 % – Zvýraznění6 5" xfId="167"/>
    <cellStyle name="40 % – Zvýraznění6 5 2" xfId="293"/>
    <cellStyle name="40 % – Zvýraznění6 5 2 2" xfId="552"/>
    <cellStyle name="40 % – Zvýraznění6 5 3" xfId="429"/>
    <cellStyle name="40 % – Zvýraznění6 6" xfId="203"/>
    <cellStyle name="40 % – Zvýraznění6 6 2" xfId="462"/>
    <cellStyle name="40 % – Zvýraznění6 7" xfId="339"/>
    <cellStyle name="60 % – Zvýraznění1" xfId="51" builtinId="32" customBuiltin="1"/>
    <cellStyle name="60 % – Zvýraznění2" xfId="55" builtinId="36" customBuiltin="1"/>
    <cellStyle name="60 % – Zvýraznění3" xfId="59" builtinId="40" customBuiltin="1"/>
    <cellStyle name="60 % – Zvýraznění4" xfId="63" builtinId="44" customBuiltin="1"/>
    <cellStyle name="60 % – Zvýraznění5" xfId="67" builtinId="48" customBuiltin="1"/>
    <cellStyle name="60 % – Zvýraznění6" xfId="71" builtinId="52" customBuiltin="1"/>
    <cellStyle name="Celkem" xfId="47" builtinId="25" customBuiltin="1"/>
    <cellStyle name="čárky 2" xfId="27"/>
    <cellStyle name="Dezimal [0]_Tabelle1" xfId="1"/>
    <cellStyle name="Dezimal_Tabelle1" xfId="2"/>
    <cellStyle name="Euro" xfId="76"/>
    <cellStyle name="Firma" xfId="3"/>
    <cellStyle name="Firma 2" xfId="316"/>
    <cellStyle name="Hlavní nadpis" xfId="4"/>
    <cellStyle name="Chybně" xfId="38" builtinId="27" customBuiltin="1"/>
    <cellStyle name="Kontrolní buňka" xfId="44" builtinId="23" customBuiltin="1"/>
    <cellStyle name="Měna 2" xfId="575"/>
    <cellStyle name="měny 2" xfId="29"/>
    <cellStyle name="měny 2 2" xfId="72"/>
    <cellStyle name="měny 3" xfId="28"/>
    <cellStyle name="měny 3 2" xfId="78"/>
    <cellStyle name="měny 3 2 2" xfId="205"/>
    <cellStyle name="měny 3 2 2 2" xfId="464"/>
    <cellStyle name="měny 3 2 3" xfId="341"/>
    <cellStyle name="měny 3 3" xfId="109"/>
    <cellStyle name="měny 3 3 2" xfId="235"/>
    <cellStyle name="měny 3 3 2 2" xfId="494"/>
    <cellStyle name="měny 3 3 3" xfId="371"/>
    <cellStyle name="měny 3 4" xfId="139"/>
    <cellStyle name="měny 3 4 2" xfId="265"/>
    <cellStyle name="měny 3 4 2 2" xfId="524"/>
    <cellStyle name="měny 3 4 3" xfId="401"/>
    <cellStyle name="měny 3 5" xfId="169"/>
    <cellStyle name="měny 3 5 2" xfId="295"/>
    <cellStyle name="měny 3 5 2 2" xfId="554"/>
    <cellStyle name="měny 3 5 3" xfId="431"/>
    <cellStyle name="měny 4" xfId="93"/>
    <cellStyle name="měny 4 2" xfId="124"/>
    <cellStyle name="měny 4 2 2" xfId="250"/>
    <cellStyle name="měny 4 2 2 2" xfId="509"/>
    <cellStyle name="měny 4 2 3" xfId="386"/>
    <cellStyle name="měny 4 3" xfId="154"/>
    <cellStyle name="měny 4 3 2" xfId="280"/>
    <cellStyle name="měny 4 3 2 2" xfId="539"/>
    <cellStyle name="měny 4 3 3" xfId="416"/>
    <cellStyle name="měny 4 4" xfId="184"/>
    <cellStyle name="měny 4 4 2" xfId="310"/>
    <cellStyle name="měny 4 4 2 2" xfId="569"/>
    <cellStyle name="měny 4 4 3" xfId="446"/>
    <cellStyle name="měny 4 5" xfId="220"/>
    <cellStyle name="měny 4 5 2" xfId="479"/>
    <cellStyle name="měny 4 6" xfId="356"/>
    <cellStyle name="měny 5" xfId="574"/>
    <cellStyle name="Nadpis 1" xfId="33" builtinId="16" customBuiltin="1"/>
    <cellStyle name="Nadpis 2" xfId="34" builtinId="17" customBuiltin="1"/>
    <cellStyle name="Nadpis 3" xfId="35" builtinId="18" customBuiltin="1"/>
    <cellStyle name="Nadpis 4" xfId="36" builtinId="19" customBuiltin="1"/>
    <cellStyle name="Název" xfId="32" builtinId="15" customBuiltin="1"/>
    <cellStyle name="Neutrální" xfId="39" builtinId="28" customBuiltin="1"/>
    <cellStyle name="normálne 2" xfId="576"/>
    <cellStyle name="normálne 2 2" xfId="577"/>
    <cellStyle name="normální" xfId="0" builtinId="0"/>
    <cellStyle name="normální 2" xfId="5"/>
    <cellStyle name="normální 2 2" xfId="6"/>
    <cellStyle name="normální 2 2 2" xfId="186"/>
    <cellStyle name="normální 2 3" xfId="7"/>
    <cellStyle name="normální 2 3 2" xfId="187"/>
    <cellStyle name="normální 2 4" xfId="8"/>
    <cellStyle name="normální 2 4 2" xfId="188"/>
    <cellStyle name="normální 2 5" xfId="30"/>
    <cellStyle name="normální 3" xfId="26"/>
    <cellStyle name="normální 3 2" xfId="75"/>
    <cellStyle name="normální 3 3" xfId="77"/>
    <cellStyle name="normální 3 3 2" xfId="108"/>
    <cellStyle name="normální 3 3 2 2" xfId="234"/>
    <cellStyle name="normální 3 3 2 2 2" xfId="493"/>
    <cellStyle name="normální 3 3 2 3" xfId="370"/>
    <cellStyle name="normální 3 3 3" xfId="138"/>
    <cellStyle name="normální 3 3 3 2" xfId="264"/>
    <cellStyle name="normální 3 3 3 2 2" xfId="523"/>
    <cellStyle name="normální 3 3 3 3" xfId="400"/>
    <cellStyle name="normální 3 3 4" xfId="168"/>
    <cellStyle name="normální 3 3 4 2" xfId="294"/>
    <cellStyle name="normální 3 3 4 2 2" xfId="553"/>
    <cellStyle name="normální 3 3 4 3" xfId="430"/>
    <cellStyle name="normální 3 3 5" xfId="204"/>
    <cellStyle name="normální 3 3 5 2" xfId="463"/>
    <cellStyle name="normální 3 3 6" xfId="340"/>
    <cellStyle name="normální 3 4" xfId="73"/>
    <cellStyle name="normální 4" xfId="80"/>
    <cellStyle name="normální 4 2" xfId="9"/>
    <cellStyle name="normální 4 2 2" xfId="189"/>
    <cellStyle name="normální 4 2 2 2" xfId="448"/>
    <cellStyle name="normální 4 2 3" xfId="317"/>
    <cellStyle name="normální 4 2 4" xfId="325"/>
    <cellStyle name="normální 4 3" xfId="10"/>
    <cellStyle name="normální 4 3 2" xfId="190"/>
    <cellStyle name="normální 4 3 2 2" xfId="449"/>
    <cellStyle name="normální 4 3 3" xfId="318"/>
    <cellStyle name="normální 4 3 4" xfId="326"/>
    <cellStyle name="normální 4 4" xfId="11"/>
    <cellStyle name="normální 4 4 2" xfId="191"/>
    <cellStyle name="normální 4 4 2 2" xfId="450"/>
    <cellStyle name="normální 4 4 3" xfId="319"/>
    <cellStyle name="normální 4 4 4" xfId="327"/>
    <cellStyle name="normální 4 5" xfId="111"/>
    <cellStyle name="normální 4 5 2" xfId="237"/>
    <cellStyle name="normální 4 5 2 2" xfId="496"/>
    <cellStyle name="normální 4 5 3" xfId="373"/>
    <cellStyle name="normální 4 6" xfId="141"/>
    <cellStyle name="normální 4 6 2" xfId="267"/>
    <cellStyle name="normální 4 6 2 2" xfId="526"/>
    <cellStyle name="normální 4 6 3" xfId="403"/>
    <cellStyle name="normální 4 7" xfId="171"/>
    <cellStyle name="normální 4 7 2" xfId="297"/>
    <cellStyle name="normální 4 7 2 2" xfId="556"/>
    <cellStyle name="normální 4 7 3" xfId="433"/>
    <cellStyle name="normální 4 8" xfId="207"/>
    <cellStyle name="normální 4 8 2" xfId="466"/>
    <cellStyle name="normální 4 9" xfId="343"/>
    <cellStyle name="normální 5" xfId="312"/>
    <cellStyle name="normální 5 2" xfId="571"/>
    <cellStyle name="normální 6" xfId="572"/>
    <cellStyle name="normální_PŘELOŽKY VO" xfId="12"/>
    <cellStyle name="normální_Rozpočet investičních nákladů platí 16,+ specifikace" xfId="13"/>
    <cellStyle name="normální_ROZVODY VO (2)" xfId="14"/>
    <cellStyle name="normální_Zadávací podklad pro profese" xfId="15"/>
    <cellStyle name="Podnadpis" xfId="16"/>
    <cellStyle name="Poznámka 2" xfId="79"/>
    <cellStyle name="Poznámka 2 2" xfId="110"/>
    <cellStyle name="Poznámka 2 2 2" xfId="236"/>
    <cellStyle name="Poznámka 2 2 2 2" xfId="495"/>
    <cellStyle name="Poznámka 2 2 3" xfId="372"/>
    <cellStyle name="Poznámka 2 3" xfId="140"/>
    <cellStyle name="Poznámka 2 3 2" xfId="266"/>
    <cellStyle name="Poznámka 2 3 2 2" xfId="525"/>
    <cellStyle name="Poznámka 2 3 3" xfId="402"/>
    <cellStyle name="Poznámka 2 4" xfId="170"/>
    <cellStyle name="Poznámka 2 4 2" xfId="296"/>
    <cellStyle name="Poznámka 2 4 2 2" xfId="555"/>
    <cellStyle name="Poznámka 2 4 3" xfId="432"/>
    <cellStyle name="Poznámka 2 5" xfId="206"/>
    <cellStyle name="Poznámka 2 5 2" xfId="465"/>
    <cellStyle name="Poznámka 2 6" xfId="342"/>
    <cellStyle name="Poznámka 3" xfId="94"/>
    <cellStyle name="Poznámka 3 2" xfId="125"/>
    <cellStyle name="Poznámka 3 2 2" xfId="251"/>
    <cellStyle name="Poznámka 3 2 2 2" xfId="510"/>
    <cellStyle name="Poznámka 3 2 3" xfId="387"/>
    <cellStyle name="Poznámka 3 3" xfId="155"/>
    <cellStyle name="Poznámka 3 3 2" xfId="281"/>
    <cellStyle name="Poznámka 3 3 2 2" xfId="540"/>
    <cellStyle name="Poznámka 3 3 3" xfId="417"/>
    <cellStyle name="Poznámka 3 4" xfId="185"/>
    <cellStyle name="Poznámka 3 4 2" xfId="311"/>
    <cellStyle name="Poznámka 3 4 2 2" xfId="570"/>
    <cellStyle name="Poznámka 3 4 3" xfId="447"/>
    <cellStyle name="Poznámka 3 5" xfId="221"/>
    <cellStyle name="Poznámka 3 5 2" xfId="480"/>
    <cellStyle name="Poznámka 3 6" xfId="357"/>
    <cellStyle name="procent 2" xfId="74"/>
    <cellStyle name="Procenta 2" xfId="578"/>
    <cellStyle name="Propojená buňka" xfId="43" builtinId="24" customBuiltin="1"/>
    <cellStyle name="R_cert" xfId="314"/>
    <cellStyle name="R_price" xfId="315"/>
    <cellStyle name="R_text" xfId="31"/>
    <cellStyle name="R_type" xfId="95"/>
    <cellStyle name="Správně" xfId="37" builtinId="26" customBuiltin="1"/>
    <cellStyle name="Standard_Tabelle1" xfId="17"/>
    <cellStyle name="Stín+tučně" xfId="18"/>
    <cellStyle name="Stín+tučně 2" xfId="320"/>
    <cellStyle name="Stín+tučně+velké písmo" xfId="19"/>
    <cellStyle name="Stín+tučně+velké písmo 2" xfId="321"/>
    <cellStyle name="Styl 1" xfId="20"/>
    <cellStyle name="Styl 1 2" xfId="313"/>
    <cellStyle name="Styl 1 3" xfId="322"/>
    <cellStyle name="Styl 1 3 2" xfId="573"/>
    <cellStyle name="Text upozornění" xfId="45" builtinId="11" customBuiltin="1"/>
    <cellStyle name="Tučně" xfId="21"/>
    <cellStyle name="Tučně 2" xfId="323"/>
    <cellStyle name="TYP ŘÁDKU_4(sloupceJ-L)" xfId="22"/>
    <cellStyle name="Vstup" xfId="40" builtinId="20" customBuiltin="1"/>
    <cellStyle name="Výpočet" xfId="42" builtinId="22" customBuiltin="1"/>
    <cellStyle name="Výstup" xfId="41" builtinId="21" customBuiltin="1"/>
    <cellStyle name="Vysvětlující text" xfId="46" builtinId="53" customBuiltin="1"/>
    <cellStyle name="Währung [0]_Tabelle1" xfId="23"/>
    <cellStyle name="Währung_Tabelle1" xfId="24"/>
    <cellStyle name="základní" xfId="25"/>
    <cellStyle name="základní 2" xfId="324"/>
    <cellStyle name="Zvýraznění 1" xfId="48" builtinId="29" customBuiltin="1"/>
    <cellStyle name="Zvýraznění 2" xfId="52" builtinId="33" customBuiltin="1"/>
    <cellStyle name="Zvýraznění 3" xfId="56" builtinId="37" customBuiltin="1"/>
    <cellStyle name="Zvýraznění 4" xfId="60" builtinId="41" customBuiltin="1"/>
    <cellStyle name="Zvýraznění 5" xfId="64" builtinId="45" customBuiltin="1"/>
    <cellStyle name="Zvýraznění 6" xfId="68" builtinId="4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iremn&#237;%20archiv%20a.s\Zak&#225;zky%20rok%202001\22%20Zelen&#253;%20ostrov%20SP\Kniha%20spec.+%20v&#253;kaz%20v&#253;m&#283;r%20TENDR%203.%20stavba\SO%2011.1%20A%20Architektonicko-stavebn&#237;%20autorizovan&#253;%20Helik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&#269;.%2041%20Zelen&#253;%20ostrov%20roz.%20rozpo&#269;tu%20na%20DC%20(bez%20list.%20v&#253;stupu)/Rozpo&#269;et%20stavby%20dle%20DC/sa_SO51_4_vv_0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O 11.1A Výkaz výměr"/>
      <sheetName val="SO 11.1B Výkaz výměr"/>
      <sheetName val="SO 11.1ST Výkaz výměr"/>
      <sheetName val="SO 11.1B Kniha specifikací"/>
      <sheetName val="SO 11.1ST Kniha specifikací"/>
      <sheetName val="SO 11_1A Výkaz výměr"/>
      <sheetName val="SO11_1AVýkazvýměr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O 51.4 Výkaz výměr"/>
      <sheetName val="SO 51_4 Výkaz výměr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3"/>
  <sheetViews>
    <sheetView workbookViewId="0">
      <selection activeCell="S15" sqref="S15"/>
    </sheetView>
  </sheetViews>
  <sheetFormatPr defaultRowHeight="15.75"/>
  <cols>
    <col min="1" max="1" width="2.125" customWidth="1"/>
    <col min="2" max="2" width="1.625" customWidth="1"/>
    <col min="3" max="3" width="2.375" customWidth="1"/>
    <col min="4" max="4" width="6" customWidth="1"/>
    <col min="5" max="5" width="11.875" customWidth="1"/>
    <col min="6" max="6" width="0.5" customWidth="1"/>
    <col min="7" max="7" width="2.25" customWidth="1"/>
    <col min="8" max="8" width="2.375" customWidth="1"/>
    <col min="9" max="9" width="8.5" customWidth="1"/>
    <col min="10" max="10" width="11.875" customWidth="1"/>
    <col min="11" max="11" width="0.625" customWidth="1"/>
    <col min="12" max="12" width="2.125" customWidth="1"/>
    <col min="13" max="13" width="2.5" customWidth="1"/>
    <col min="14" max="14" width="1.75" customWidth="1"/>
    <col min="15" max="15" width="11.125" customWidth="1"/>
    <col min="16" max="16" width="2.5" customWidth="1"/>
    <col min="17" max="17" width="1.75" customWidth="1"/>
    <col min="18" max="18" width="11.875" customWidth="1"/>
  </cols>
  <sheetData>
    <row r="1" spans="1:18">
      <c r="A1" s="57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9"/>
    </row>
    <row r="2" spans="1:18" ht="23.25">
      <c r="A2" s="60"/>
      <c r="B2" s="61"/>
      <c r="C2" s="61"/>
      <c r="D2" s="61"/>
      <c r="E2" s="61"/>
      <c r="F2" s="61"/>
      <c r="G2" s="62" t="s">
        <v>20</v>
      </c>
      <c r="H2" s="61"/>
      <c r="I2" s="61"/>
      <c r="J2" s="61"/>
      <c r="K2" s="61"/>
      <c r="L2" s="61"/>
      <c r="M2" s="61"/>
      <c r="N2" s="61"/>
      <c r="O2" s="61"/>
      <c r="P2" s="61"/>
      <c r="Q2" s="61"/>
      <c r="R2" s="63"/>
    </row>
    <row r="3" spans="1:18">
      <c r="A3" s="64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65"/>
    </row>
    <row r="4" spans="1:18">
      <c r="A4" s="66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67"/>
    </row>
    <row r="5" spans="1:18">
      <c r="A5" s="68"/>
      <c r="B5" s="54" t="s">
        <v>21</v>
      </c>
      <c r="C5" s="54"/>
      <c r="D5" s="54"/>
      <c r="E5" s="124" t="s">
        <v>77</v>
      </c>
      <c r="F5" s="21"/>
      <c r="G5" s="21"/>
      <c r="H5" s="21"/>
      <c r="I5" s="21"/>
      <c r="J5" s="22"/>
      <c r="K5" s="54"/>
      <c r="L5" s="54"/>
      <c r="M5" s="54"/>
      <c r="N5" s="54"/>
      <c r="O5" s="54"/>
      <c r="P5" s="20"/>
      <c r="Q5" s="23"/>
      <c r="R5" s="69"/>
    </row>
    <row r="6" spans="1:18">
      <c r="A6" s="68"/>
      <c r="B6" s="54"/>
      <c r="C6" s="54"/>
      <c r="D6" s="54"/>
      <c r="E6" s="24"/>
      <c r="F6" s="54"/>
      <c r="G6" s="54"/>
      <c r="H6" s="54"/>
      <c r="I6" s="54"/>
      <c r="J6" s="25"/>
      <c r="K6" s="54"/>
      <c r="L6" s="54"/>
      <c r="M6" s="54"/>
      <c r="N6" s="54"/>
      <c r="O6" s="54"/>
      <c r="P6" s="26"/>
      <c r="Q6" s="70"/>
      <c r="R6" s="71"/>
    </row>
    <row r="7" spans="1:18">
      <c r="A7" s="68"/>
      <c r="B7" s="54" t="s">
        <v>23</v>
      </c>
      <c r="C7" s="54"/>
      <c r="D7" s="54"/>
      <c r="E7" s="125" t="s">
        <v>78</v>
      </c>
      <c r="F7" s="54"/>
      <c r="G7" s="54"/>
      <c r="H7" s="54"/>
      <c r="I7" s="54"/>
      <c r="J7" s="25"/>
      <c r="K7" s="54"/>
      <c r="L7" s="54"/>
      <c r="M7" s="54"/>
      <c r="N7" s="54"/>
      <c r="O7" s="54"/>
      <c r="P7" s="24"/>
      <c r="Q7" s="70"/>
      <c r="R7" s="71"/>
    </row>
    <row r="8" spans="1:18">
      <c r="A8" s="68"/>
      <c r="B8" s="54"/>
      <c r="C8" s="54"/>
      <c r="D8" s="54"/>
      <c r="F8" s="54"/>
      <c r="G8" s="54"/>
      <c r="H8" s="54"/>
      <c r="I8" s="54"/>
      <c r="J8" s="25"/>
      <c r="K8" s="54"/>
      <c r="L8" s="54"/>
      <c r="M8" s="54"/>
      <c r="N8" s="54"/>
      <c r="O8" s="54"/>
      <c r="P8" s="26"/>
      <c r="Q8" s="70"/>
      <c r="R8" s="71"/>
    </row>
    <row r="9" spans="1:18">
      <c r="A9" s="68"/>
      <c r="B9" s="54"/>
      <c r="C9" s="54"/>
      <c r="D9" s="54"/>
      <c r="E9" s="125"/>
      <c r="F9" s="54"/>
      <c r="G9" s="54"/>
      <c r="H9" s="54"/>
      <c r="I9" s="54"/>
      <c r="J9" s="25"/>
      <c r="K9" s="54"/>
      <c r="L9" s="54"/>
      <c r="M9" s="54"/>
      <c r="N9" s="54"/>
      <c r="O9" s="54"/>
      <c r="P9" s="26"/>
      <c r="Q9" s="70"/>
      <c r="R9" s="71"/>
    </row>
    <row r="10" spans="1:18">
      <c r="A10" s="68"/>
      <c r="B10" s="54" t="s">
        <v>24</v>
      </c>
      <c r="C10" s="54"/>
      <c r="D10" s="54"/>
      <c r="E10" s="125" t="s">
        <v>79</v>
      </c>
      <c r="F10" s="27"/>
      <c r="G10" s="27"/>
      <c r="H10" s="27"/>
      <c r="I10" s="27"/>
      <c r="J10" s="28"/>
      <c r="K10" s="54"/>
      <c r="L10" s="54"/>
      <c r="M10" s="54"/>
      <c r="N10" s="54"/>
      <c r="O10" s="54"/>
      <c r="P10" s="29"/>
      <c r="Q10" s="30"/>
      <c r="R10" s="72"/>
    </row>
    <row r="11" spans="1:18">
      <c r="A11" s="68"/>
      <c r="B11" s="54"/>
      <c r="C11" s="54"/>
      <c r="D11" s="54"/>
      <c r="E11" s="73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70"/>
      <c r="Q11" s="70"/>
      <c r="R11" s="71"/>
    </row>
    <row r="12" spans="1:18">
      <c r="A12" s="68"/>
      <c r="B12" s="54"/>
      <c r="C12" s="54"/>
      <c r="D12" s="54"/>
      <c r="E12" s="73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70"/>
      <c r="Q12" s="70"/>
      <c r="R12" s="71"/>
    </row>
    <row r="13" spans="1:18">
      <c r="A13" s="68"/>
      <c r="B13" s="54"/>
      <c r="C13" s="54"/>
      <c r="D13" s="54"/>
      <c r="E13" s="73" t="s">
        <v>22</v>
      </c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70"/>
      <c r="Q13" s="70"/>
      <c r="R13" s="71"/>
    </row>
    <row r="14" spans="1:18">
      <c r="A14" s="68"/>
      <c r="B14" s="54"/>
      <c r="C14" s="54"/>
      <c r="D14" s="54"/>
      <c r="E14" s="73" t="s">
        <v>22</v>
      </c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70"/>
      <c r="Q14" s="70"/>
      <c r="R14" s="71"/>
    </row>
    <row r="15" spans="1:18">
      <c r="A15" s="68"/>
      <c r="B15" s="54"/>
      <c r="C15" s="54"/>
      <c r="D15" s="54"/>
      <c r="E15" s="73" t="s">
        <v>22</v>
      </c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70"/>
      <c r="Q15" s="70"/>
      <c r="R15" s="71"/>
    </row>
    <row r="16" spans="1:18">
      <c r="A16" s="68"/>
      <c r="B16" s="54"/>
      <c r="C16" s="54"/>
      <c r="D16" s="54"/>
      <c r="E16" s="73" t="s">
        <v>22</v>
      </c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70"/>
      <c r="Q16" s="70"/>
      <c r="R16" s="71"/>
    </row>
    <row r="17" spans="1:18">
      <c r="A17" s="68"/>
      <c r="B17" s="54"/>
      <c r="C17" s="54"/>
      <c r="D17" s="54"/>
      <c r="E17" s="73" t="s">
        <v>22</v>
      </c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70"/>
      <c r="Q17" s="70"/>
      <c r="R17" s="71"/>
    </row>
    <row r="18" spans="1:18">
      <c r="A18" s="68"/>
      <c r="B18" s="74" t="s">
        <v>14</v>
      </c>
      <c r="C18" s="54"/>
      <c r="D18" s="54"/>
      <c r="E18" s="7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71"/>
    </row>
    <row r="19" spans="1:18">
      <c r="A19" s="68"/>
      <c r="B19" s="54" t="s">
        <v>25</v>
      </c>
      <c r="C19" s="54"/>
      <c r="D19" s="54"/>
      <c r="E19" s="126" t="s">
        <v>76</v>
      </c>
      <c r="F19" s="21"/>
      <c r="G19" s="21"/>
      <c r="H19" s="21"/>
      <c r="I19" s="21"/>
      <c r="J19" s="22"/>
      <c r="K19" s="54"/>
      <c r="L19" s="54"/>
      <c r="M19" s="54"/>
      <c r="N19" s="54"/>
      <c r="O19" s="31"/>
      <c r="P19" s="32"/>
      <c r="Q19" s="33"/>
      <c r="R19" s="75"/>
    </row>
    <row r="20" spans="1:18" ht="22.5">
      <c r="A20" s="68"/>
      <c r="B20" s="54" t="s">
        <v>26</v>
      </c>
      <c r="C20" s="54"/>
      <c r="D20" s="54"/>
      <c r="E20" s="127" t="s">
        <v>83</v>
      </c>
      <c r="F20" s="54"/>
      <c r="G20" s="54"/>
      <c r="H20" s="54"/>
      <c r="I20" s="54"/>
      <c r="J20" s="25"/>
      <c r="K20" s="54"/>
      <c r="L20" s="54"/>
      <c r="M20" s="54"/>
      <c r="N20" s="54"/>
      <c r="O20" s="31"/>
      <c r="P20" s="32"/>
      <c r="Q20" s="33"/>
      <c r="R20" s="75"/>
    </row>
    <row r="21" spans="1:18">
      <c r="A21" s="68"/>
      <c r="B21" s="54"/>
      <c r="C21" s="54"/>
      <c r="D21" s="54"/>
      <c r="E21" s="29"/>
      <c r="F21" s="27"/>
      <c r="G21" s="27"/>
      <c r="H21" s="27"/>
      <c r="I21" s="27"/>
      <c r="J21" s="28"/>
      <c r="K21" s="54"/>
      <c r="L21" s="54"/>
      <c r="M21" s="54"/>
      <c r="N21" s="54"/>
      <c r="O21" s="31"/>
      <c r="P21" s="32"/>
      <c r="Q21" s="33"/>
      <c r="R21" s="75"/>
    </row>
    <row r="22" spans="1:18">
      <c r="A22" s="68"/>
      <c r="B22" s="54"/>
      <c r="C22" s="54"/>
      <c r="D22" s="54"/>
      <c r="E22" s="76"/>
      <c r="F22" s="54"/>
      <c r="G22" s="54" t="s">
        <v>28</v>
      </c>
      <c r="H22" s="54"/>
      <c r="I22" s="54"/>
      <c r="J22" s="54"/>
      <c r="K22" s="54"/>
      <c r="L22" s="54"/>
      <c r="M22" s="54"/>
      <c r="N22" s="54"/>
      <c r="O22" s="76" t="s">
        <v>29</v>
      </c>
      <c r="P22" s="70"/>
      <c r="Q22" s="70"/>
      <c r="R22" s="77"/>
    </row>
    <row r="23" spans="1:18">
      <c r="A23" s="68"/>
      <c r="B23" s="54"/>
      <c r="C23" s="54"/>
      <c r="D23" s="54"/>
      <c r="E23" s="31"/>
      <c r="F23" s="54"/>
      <c r="G23" s="128" t="s">
        <v>80</v>
      </c>
      <c r="H23" s="129"/>
      <c r="I23" s="130"/>
      <c r="J23" s="131"/>
      <c r="K23" s="131"/>
      <c r="L23" s="131"/>
      <c r="M23" s="131"/>
      <c r="N23" s="131"/>
      <c r="O23" s="132" t="s">
        <v>81</v>
      </c>
      <c r="P23" s="70"/>
      <c r="Q23" s="70"/>
      <c r="R23" s="78"/>
    </row>
    <row r="24" spans="1:18">
      <c r="A24" s="79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80"/>
    </row>
    <row r="25" spans="1:18">
      <c r="A25" s="81" t="s">
        <v>26</v>
      </c>
      <c r="B25" s="54"/>
      <c r="C25" s="54"/>
      <c r="D25" s="54"/>
      <c r="E25" s="54"/>
      <c r="F25" s="25"/>
      <c r="G25" s="45"/>
      <c r="H25" s="54"/>
      <c r="I25" s="54"/>
      <c r="J25" s="54"/>
      <c r="K25" s="54"/>
      <c r="L25" s="55"/>
      <c r="M25" s="28"/>
      <c r="N25" s="56" t="s">
        <v>31</v>
      </c>
      <c r="O25" s="27"/>
      <c r="P25" s="27"/>
      <c r="Q25" s="27"/>
      <c r="R25" s="71"/>
    </row>
    <row r="26" spans="1:18">
      <c r="A26" s="68"/>
      <c r="B26" s="54"/>
      <c r="C26" s="54"/>
      <c r="D26" s="54"/>
      <c r="E26" s="54"/>
      <c r="F26" s="25"/>
      <c r="G26" s="45"/>
      <c r="H26" s="54"/>
      <c r="I26" s="54"/>
      <c r="J26" s="54"/>
      <c r="K26" s="54"/>
      <c r="L26" s="41">
        <v>23</v>
      </c>
      <c r="M26" s="42" t="s">
        <v>40</v>
      </c>
      <c r="N26" s="35"/>
      <c r="O26" s="35"/>
      <c r="P26" s="35"/>
      <c r="Q26" s="35"/>
      <c r="R26" s="53">
        <f>rekap!C27</f>
        <v>0</v>
      </c>
    </row>
    <row r="27" spans="1:18">
      <c r="A27" s="82" t="s">
        <v>32</v>
      </c>
      <c r="B27" s="27"/>
      <c r="C27" s="27"/>
      <c r="D27" s="27"/>
      <c r="E27" s="27"/>
      <c r="F27" s="28"/>
      <c r="G27" s="46" t="s">
        <v>33</v>
      </c>
      <c r="H27" s="27"/>
      <c r="I27" s="27"/>
      <c r="J27" s="27"/>
      <c r="K27" s="27"/>
      <c r="L27" s="41">
        <v>24</v>
      </c>
      <c r="M27" s="47">
        <v>15</v>
      </c>
      <c r="N27" s="28" t="s">
        <v>30</v>
      </c>
      <c r="O27" s="48">
        <v>0</v>
      </c>
      <c r="P27" s="35" t="s">
        <v>34</v>
      </c>
      <c r="Q27" s="34"/>
      <c r="R27" s="83">
        <f>0.15*O27</f>
        <v>0</v>
      </c>
    </row>
    <row r="28" spans="1:18">
      <c r="A28" s="84" t="s">
        <v>25</v>
      </c>
      <c r="B28" s="21"/>
      <c r="C28" s="21"/>
      <c r="D28" s="21"/>
      <c r="E28" s="21"/>
      <c r="F28" s="22"/>
      <c r="G28" s="49"/>
      <c r="H28" s="21"/>
      <c r="I28" s="21"/>
      <c r="J28" s="21"/>
      <c r="K28" s="21"/>
      <c r="L28" s="41">
        <v>25</v>
      </c>
      <c r="M28" s="50">
        <v>21</v>
      </c>
      <c r="N28" s="34" t="s">
        <v>30</v>
      </c>
      <c r="O28" s="48">
        <f>R26</f>
        <v>0</v>
      </c>
      <c r="P28" s="35" t="s">
        <v>34</v>
      </c>
      <c r="Q28" s="34"/>
      <c r="R28" s="85">
        <f>0.21*O28</f>
        <v>0</v>
      </c>
    </row>
    <row r="29" spans="1:18">
      <c r="A29" s="68"/>
      <c r="B29" s="54"/>
      <c r="C29" s="54"/>
      <c r="D29" s="54"/>
      <c r="E29" s="54"/>
      <c r="F29" s="25"/>
      <c r="G29" s="45"/>
      <c r="H29" s="54"/>
      <c r="I29" s="54"/>
      <c r="J29" s="54"/>
      <c r="K29" s="54"/>
      <c r="L29" s="43">
        <v>26</v>
      </c>
      <c r="M29" s="51" t="s">
        <v>35</v>
      </c>
      <c r="N29" s="44"/>
      <c r="O29" s="44"/>
      <c r="P29" s="44"/>
      <c r="Q29" s="44"/>
      <c r="R29" s="52">
        <f>R26+R27+R28</f>
        <v>0</v>
      </c>
    </row>
    <row r="30" spans="1:18">
      <c r="A30" s="82" t="s">
        <v>32</v>
      </c>
      <c r="B30" s="27"/>
      <c r="C30" s="27"/>
      <c r="D30" s="27"/>
      <c r="E30" s="27"/>
      <c r="F30" s="28"/>
      <c r="G30" s="46" t="s">
        <v>33</v>
      </c>
      <c r="H30" s="27"/>
      <c r="I30" s="27"/>
      <c r="J30" s="27"/>
      <c r="K30" s="27"/>
      <c r="L30" s="39" t="s">
        <v>19</v>
      </c>
      <c r="M30" s="38"/>
      <c r="N30" s="40" t="s">
        <v>36</v>
      </c>
      <c r="O30" s="37"/>
      <c r="P30" s="37"/>
      <c r="Q30" s="37"/>
      <c r="R30" s="86"/>
    </row>
    <row r="31" spans="1:18">
      <c r="A31" s="84" t="s">
        <v>27</v>
      </c>
      <c r="B31" s="21"/>
      <c r="C31" s="21"/>
      <c r="D31" s="21"/>
      <c r="E31" s="21"/>
      <c r="F31" s="22"/>
      <c r="G31" s="49"/>
      <c r="H31" s="21"/>
      <c r="I31" s="21"/>
      <c r="J31" s="21"/>
      <c r="K31" s="21"/>
      <c r="L31" s="41">
        <v>27</v>
      </c>
      <c r="M31" s="42" t="s">
        <v>37</v>
      </c>
      <c r="N31" s="35"/>
      <c r="O31" s="35"/>
      <c r="P31" s="35"/>
      <c r="Q31" s="34"/>
      <c r="R31" s="87">
        <v>0</v>
      </c>
    </row>
    <row r="32" spans="1:18">
      <c r="A32" s="68"/>
      <c r="B32" s="54"/>
      <c r="C32" s="54"/>
      <c r="D32" s="54"/>
      <c r="E32" s="54"/>
      <c r="F32" s="25"/>
      <c r="G32" s="45"/>
      <c r="H32" s="54"/>
      <c r="I32" s="54"/>
      <c r="J32" s="54"/>
      <c r="K32" s="54"/>
      <c r="L32" s="41">
        <v>28</v>
      </c>
      <c r="M32" s="42" t="s">
        <v>38</v>
      </c>
      <c r="N32" s="35"/>
      <c r="O32" s="35"/>
      <c r="P32" s="35"/>
      <c r="Q32" s="34"/>
      <c r="R32" s="87">
        <v>0</v>
      </c>
    </row>
    <row r="33" spans="1:18">
      <c r="A33" s="88" t="s">
        <v>32</v>
      </c>
      <c r="B33" s="89"/>
      <c r="C33" s="89"/>
      <c r="D33" s="89"/>
      <c r="E33" s="89"/>
      <c r="F33" s="90"/>
      <c r="G33" s="91" t="s">
        <v>33</v>
      </c>
      <c r="H33" s="89"/>
      <c r="I33" s="89"/>
      <c r="J33" s="89"/>
      <c r="K33" s="89"/>
      <c r="L33" s="92">
        <v>29</v>
      </c>
      <c r="M33" s="93" t="s">
        <v>39</v>
      </c>
      <c r="N33" s="94"/>
      <c r="O33" s="94"/>
      <c r="P33" s="94"/>
      <c r="Q33" s="95"/>
      <c r="R33" s="96">
        <v>0</v>
      </c>
    </row>
  </sheetData>
  <pageMargins left="0.70866141732283472" right="0.70866141732283472" top="0.78740157480314965" bottom="0.78740157480314965" header="0.31496062992125984" footer="0.31496062992125984"/>
  <pageSetup paperSize="9" scale="97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G23" sqref="G23"/>
    </sheetView>
  </sheetViews>
  <sheetFormatPr defaultRowHeight="15.75"/>
  <cols>
    <col min="1" max="1" width="10.25" customWidth="1"/>
    <col min="2" max="2" width="48.75" customWidth="1"/>
    <col min="3" max="3" width="13.25" bestFit="1" customWidth="1"/>
    <col min="4" max="4" width="11.75" bestFit="1" customWidth="1"/>
  </cols>
  <sheetData>
    <row r="1" spans="1:4" ht="18">
      <c r="A1" s="3" t="s">
        <v>5</v>
      </c>
      <c r="B1" s="4"/>
      <c r="C1" s="4"/>
    </row>
    <row r="2" spans="1:4">
      <c r="A2" s="5" t="s">
        <v>6</v>
      </c>
      <c r="B2" s="6" t="str">
        <f>Krycí!E5</f>
        <v>Rekonstrukce VB v žst. Havířov</v>
      </c>
      <c r="C2" s="7"/>
    </row>
    <row r="3" spans="1:4">
      <c r="A3" s="5" t="s">
        <v>7</v>
      </c>
      <c r="B3" s="6" t="str">
        <f>Krycí!E7</f>
        <v>SO-01 Výpravní budova</v>
      </c>
      <c r="C3" s="8"/>
    </row>
    <row r="4" spans="1:4">
      <c r="A4" s="5" t="s">
        <v>8</v>
      </c>
      <c r="B4" s="6"/>
      <c r="C4" s="8"/>
    </row>
    <row r="5" spans="1:4">
      <c r="A5" s="5" t="s">
        <v>9</v>
      </c>
      <c r="B5" s="6" t="s">
        <v>79</v>
      </c>
      <c r="C5" s="8"/>
    </row>
    <row r="6" spans="1:4">
      <c r="A6" s="6" t="s">
        <v>10</v>
      </c>
      <c r="B6" s="6"/>
      <c r="C6" s="8"/>
    </row>
    <row r="7" spans="1:4">
      <c r="A7" s="6"/>
      <c r="B7" s="6"/>
      <c r="C7" s="8"/>
    </row>
    <row r="8" spans="1:4">
      <c r="A8" s="6" t="s">
        <v>11</v>
      </c>
      <c r="B8" s="6" t="s">
        <v>82</v>
      </c>
      <c r="C8" s="8"/>
    </row>
    <row r="9" spans="1:4">
      <c r="A9" s="6" t="s">
        <v>12</v>
      </c>
      <c r="B9" s="6" t="str">
        <f>Krycí!E20</f>
        <v>KOHL ARCHITEKTI s.r.o.</v>
      </c>
      <c r="C9" s="8"/>
    </row>
    <row r="10" spans="1:4">
      <c r="A10" s="6" t="s">
        <v>13</v>
      </c>
      <c r="B10" s="120" t="str">
        <f>Krycí!O23</f>
        <v>29.10</v>
      </c>
      <c r="C10" s="8"/>
    </row>
    <row r="11" spans="1:4">
      <c r="A11" s="9" t="s">
        <v>14</v>
      </c>
      <c r="B11" s="9"/>
      <c r="C11" s="8"/>
    </row>
    <row r="12" spans="1:4">
      <c r="A12" s="4"/>
      <c r="B12" s="4"/>
      <c r="C12" s="4"/>
    </row>
    <row r="13" spans="1:4">
      <c r="A13" s="10" t="s">
        <v>15</v>
      </c>
      <c r="B13" s="11" t="s">
        <v>16</v>
      </c>
      <c r="C13" s="12" t="s">
        <v>17</v>
      </c>
    </row>
    <row r="14" spans="1:4">
      <c r="A14" s="13">
        <v>1</v>
      </c>
      <c r="B14" s="14">
        <v>2</v>
      </c>
      <c r="C14" s="15">
        <v>3</v>
      </c>
    </row>
    <row r="15" spans="1:4">
      <c r="A15" s="16"/>
      <c r="B15" s="17"/>
      <c r="C15" s="17"/>
    </row>
    <row r="16" spans="1:4" s="102" customFormat="1" ht="12.75">
      <c r="A16" s="110" t="str">
        <f>SK!A3</f>
        <v>A</v>
      </c>
      <c r="B16" s="111" t="str">
        <f>SK!C3</f>
        <v>Přeložka CCTV</v>
      </c>
      <c r="C16" s="112">
        <f>SK!G3</f>
        <v>0</v>
      </c>
      <c r="D16" s="112"/>
    </row>
    <row r="17" spans="1:4" s="102" customFormat="1" ht="12.75">
      <c r="A17" s="110"/>
      <c r="B17" s="111"/>
      <c r="C17" s="112"/>
      <c r="D17" s="112"/>
    </row>
    <row r="18" spans="1:4" s="102" customFormat="1" ht="12.75">
      <c r="A18" s="110"/>
      <c r="B18" s="111"/>
      <c r="C18" s="112"/>
      <c r="D18" s="112"/>
    </row>
    <row r="19" spans="1:4" s="102" customFormat="1" ht="12.75">
      <c r="A19" s="110"/>
      <c r="B19" s="111"/>
      <c r="C19" s="112"/>
      <c r="D19" s="112"/>
    </row>
    <row r="20" spans="1:4" s="102" customFormat="1" ht="12.75">
      <c r="A20" s="110"/>
      <c r="B20" s="111"/>
      <c r="C20" s="112"/>
      <c r="D20" s="112"/>
    </row>
    <row r="21" spans="1:4" s="102" customFormat="1" ht="12.75">
      <c r="A21" s="110"/>
      <c r="B21" s="111"/>
      <c r="C21" s="112"/>
      <c r="D21" s="112"/>
    </row>
    <row r="22" spans="1:4" s="102" customFormat="1" ht="12.75">
      <c r="A22" s="110"/>
      <c r="B22" s="111"/>
      <c r="C22" s="112"/>
    </row>
    <row r="23" spans="1:4" s="102" customFormat="1" ht="12.75">
      <c r="A23" s="110"/>
      <c r="B23" s="111"/>
      <c r="C23" s="112"/>
    </row>
    <row r="24" spans="1:4" s="102" customFormat="1" ht="12.75">
      <c r="A24" s="110"/>
      <c r="B24" s="111"/>
      <c r="C24" s="112"/>
    </row>
    <row r="25" spans="1:4" s="102" customFormat="1" ht="12.75">
      <c r="A25" s="110"/>
      <c r="B25" s="111"/>
      <c r="C25" s="112"/>
    </row>
    <row r="26" spans="1:4">
      <c r="A26" s="105"/>
      <c r="B26" s="106"/>
      <c r="C26" s="107"/>
    </row>
    <row r="27" spans="1:4" s="104" customFormat="1">
      <c r="A27" s="103"/>
      <c r="B27" s="108" t="s">
        <v>45</v>
      </c>
      <c r="C27" s="109">
        <f>SUM(C16:C26)</f>
        <v>0</v>
      </c>
      <c r="D27" s="118"/>
    </row>
    <row r="28" spans="1:4">
      <c r="C28" s="119"/>
    </row>
  </sheetData>
  <pageMargins left="0.23622047244094491" right="0.23622047244094491" top="0.74803149606299213" bottom="0.74803149606299213" header="0.31496062992125984" footer="0.31496062992125984"/>
  <pageSetup paperSize="9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"/>
  <sheetViews>
    <sheetView tabSelected="1" workbookViewId="0">
      <pane ySplit="3" topLeftCell="A4" activePane="bottomLeft" state="frozen"/>
      <selection activeCell="R5" sqref="R5"/>
      <selection pane="bottomLeft" activeCell="I8" sqref="I8"/>
    </sheetView>
  </sheetViews>
  <sheetFormatPr defaultRowHeight="15.75"/>
  <cols>
    <col min="1" max="1" width="7.5" style="1" bestFit="1" customWidth="1"/>
    <col min="2" max="2" width="8.25" style="1" bestFit="1" customWidth="1"/>
    <col min="3" max="3" width="75.875" style="1" bestFit="1" customWidth="1"/>
    <col min="4" max="4" width="7.875" style="1" customWidth="1"/>
    <col min="5" max="5" width="10.375" style="98" bestFit="1" customWidth="1"/>
    <col min="6" max="6" width="7.375" style="97" bestFit="1" customWidth="1"/>
    <col min="7" max="7" width="11.75" style="98" bestFit="1" customWidth="1"/>
    <col min="9" max="16384" width="9" style="1"/>
  </cols>
  <sheetData>
    <row r="1" spans="1:7" ht="33" thickTop="1" thickBot="1">
      <c r="A1" s="138" t="s">
        <v>42</v>
      </c>
      <c r="B1" s="139" t="s">
        <v>0</v>
      </c>
      <c r="C1" s="140" t="s">
        <v>1</v>
      </c>
      <c r="D1" s="141" t="s">
        <v>2</v>
      </c>
      <c r="E1" s="142" t="s">
        <v>43</v>
      </c>
      <c r="F1" s="143" t="s">
        <v>41</v>
      </c>
      <c r="G1" s="144" t="s">
        <v>44</v>
      </c>
    </row>
    <row r="2" spans="1:7" ht="18.600000000000001" customHeight="1" thickBot="1">
      <c r="A2" s="145"/>
      <c r="B2" s="146"/>
      <c r="C2" s="147"/>
      <c r="D2" s="146"/>
      <c r="E2" s="148"/>
      <c r="F2" s="149"/>
      <c r="G2" s="150"/>
    </row>
    <row r="3" spans="1:7" s="2" customFormat="1" ht="16.5" thickBot="1">
      <c r="A3" s="151" t="s">
        <v>18</v>
      </c>
      <c r="B3" s="99"/>
      <c r="C3" s="100" t="s">
        <v>84</v>
      </c>
      <c r="D3" s="99"/>
      <c r="E3" s="99"/>
      <c r="F3" s="101"/>
      <c r="G3" s="152">
        <f>SUM(G4:G22)</f>
        <v>0</v>
      </c>
    </row>
    <row r="4" spans="1:7" s="2" customFormat="1" ht="31.5">
      <c r="A4" s="153" t="s">
        <v>52</v>
      </c>
      <c r="B4" s="136" t="s">
        <v>52</v>
      </c>
      <c r="C4" s="121" t="s">
        <v>92</v>
      </c>
      <c r="D4" s="122" t="s">
        <v>4</v>
      </c>
      <c r="E4" s="123">
        <v>0</v>
      </c>
      <c r="F4" s="137">
        <v>32</v>
      </c>
      <c r="G4" s="154">
        <f t="shared" ref="G4:G5" si="0">F4*E4</f>
        <v>0</v>
      </c>
    </row>
    <row r="5" spans="1:7" s="135" customFormat="1" ht="31.5">
      <c r="A5" s="153" t="s">
        <v>53</v>
      </c>
      <c r="B5" s="136" t="s">
        <v>53</v>
      </c>
      <c r="C5" s="121" t="s">
        <v>91</v>
      </c>
      <c r="D5" s="122" t="s">
        <v>3</v>
      </c>
      <c r="E5" s="123">
        <v>0</v>
      </c>
      <c r="F5" s="137">
        <v>300</v>
      </c>
      <c r="G5" s="154">
        <f t="shared" si="0"/>
        <v>0</v>
      </c>
    </row>
    <row r="6" spans="1:7" s="2" customFormat="1" ht="31.5">
      <c r="A6" s="153" t="s">
        <v>54</v>
      </c>
      <c r="B6" s="136" t="s">
        <v>54</v>
      </c>
      <c r="C6" s="121" t="s">
        <v>89</v>
      </c>
      <c r="D6" s="122" t="s">
        <v>3</v>
      </c>
      <c r="E6" s="123">
        <v>0</v>
      </c>
      <c r="F6" s="137">
        <v>1500</v>
      </c>
      <c r="G6" s="154">
        <f t="shared" ref="G6:G11" si="1">F6*E6</f>
        <v>0</v>
      </c>
    </row>
    <row r="7" spans="1:7" s="135" customFormat="1" ht="31.5">
      <c r="A7" s="153" t="s">
        <v>55</v>
      </c>
      <c r="B7" s="136" t="s">
        <v>55</v>
      </c>
      <c r="C7" s="121" t="s">
        <v>90</v>
      </c>
      <c r="D7" s="122" t="s">
        <v>4</v>
      </c>
      <c r="E7" s="123">
        <v>0</v>
      </c>
      <c r="F7" s="137">
        <v>32</v>
      </c>
      <c r="G7" s="154">
        <f t="shared" si="1"/>
        <v>0</v>
      </c>
    </row>
    <row r="8" spans="1:7" s="135" customFormat="1" ht="31.5">
      <c r="A8" s="153" t="s">
        <v>56</v>
      </c>
      <c r="B8" s="136" t="s">
        <v>56</v>
      </c>
      <c r="C8" s="133" t="s">
        <v>88</v>
      </c>
      <c r="D8" s="134" t="s">
        <v>4</v>
      </c>
      <c r="E8" s="123">
        <v>0</v>
      </c>
      <c r="F8" s="137">
        <v>8</v>
      </c>
      <c r="G8" s="154">
        <f t="shared" si="1"/>
        <v>0</v>
      </c>
    </row>
    <row r="9" spans="1:7" s="2" customFormat="1" ht="31.5">
      <c r="A9" s="153" t="s">
        <v>57</v>
      </c>
      <c r="B9" s="136" t="s">
        <v>57</v>
      </c>
      <c r="C9" s="121" t="s">
        <v>87</v>
      </c>
      <c r="D9" s="122" t="s">
        <v>3</v>
      </c>
      <c r="E9" s="123">
        <v>0</v>
      </c>
      <c r="F9" s="137">
        <v>900</v>
      </c>
      <c r="G9" s="154">
        <f t="shared" si="1"/>
        <v>0</v>
      </c>
    </row>
    <row r="10" spans="1:7" s="135" customFormat="1" ht="31.5">
      <c r="A10" s="153" t="s">
        <v>58</v>
      </c>
      <c r="B10" s="136" t="s">
        <v>58</v>
      </c>
      <c r="C10" s="133" t="s">
        <v>85</v>
      </c>
      <c r="D10" s="122" t="s">
        <v>4</v>
      </c>
      <c r="E10" s="123">
        <v>0</v>
      </c>
      <c r="F10" s="137">
        <v>150</v>
      </c>
      <c r="G10" s="154">
        <f t="shared" si="1"/>
        <v>0</v>
      </c>
    </row>
    <row r="11" spans="1:7" s="135" customFormat="1" ht="31.5">
      <c r="A11" s="153" t="s">
        <v>59</v>
      </c>
      <c r="B11" s="136" t="s">
        <v>59</v>
      </c>
      <c r="C11" s="133" t="s">
        <v>86</v>
      </c>
      <c r="D11" s="122" t="s">
        <v>4</v>
      </c>
      <c r="E11" s="123">
        <v>0</v>
      </c>
      <c r="F11" s="137">
        <v>300</v>
      </c>
      <c r="G11" s="154">
        <f t="shared" si="1"/>
        <v>0</v>
      </c>
    </row>
    <row r="12" spans="1:7" s="2" customFormat="1">
      <c r="A12" s="153" t="s">
        <v>60</v>
      </c>
      <c r="B12" s="136" t="s">
        <v>60</v>
      </c>
      <c r="C12" s="121" t="s">
        <v>46</v>
      </c>
      <c r="D12" s="122" t="s">
        <v>4</v>
      </c>
      <c r="E12" s="123">
        <v>0</v>
      </c>
      <c r="F12" s="137">
        <v>2</v>
      </c>
      <c r="G12" s="154">
        <f t="shared" ref="G12:G22" si="2">F12*E12</f>
        <v>0</v>
      </c>
    </row>
    <row r="13" spans="1:7" s="2" customFormat="1">
      <c r="A13" s="153" t="s">
        <v>61</v>
      </c>
      <c r="B13" s="136" t="s">
        <v>61</v>
      </c>
      <c r="C13" s="121" t="s">
        <v>75</v>
      </c>
      <c r="D13" s="122" t="s">
        <v>3</v>
      </c>
      <c r="E13" s="123">
        <v>0</v>
      </c>
      <c r="F13" s="137">
        <f>F9</f>
        <v>900</v>
      </c>
      <c r="G13" s="154">
        <f t="shared" si="2"/>
        <v>0</v>
      </c>
    </row>
    <row r="14" spans="1:7" s="2" customFormat="1">
      <c r="A14" s="153" t="s">
        <v>62</v>
      </c>
      <c r="B14" s="136" t="s">
        <v>62</v>
      </c>
      <c r="C14" s="121" t="s">
        <v>73</v>
      </c>
      <c r="D14" s="122" t="s">
        <v>4</v>
      </c>
      <c r="E14" s="123">
        <v>0</v>
      </c>
      <c r="F14" s="137">
        <v>16</v>
      </c>
      <c r="G14" s="154">
        <f t="shared" si="2"/>
        <v>0</v>
      </c>
    </row>
    <row r="15" spans="1:7" s="2" customFormat="1">
      <c r="A15" s="153" t="s">
        <v>63</v>
      </c>
      <c r="B15" s="136" t="s">
        <v>63</v>
      </c>
      <c r="C15" s="121" t="s">
        <v>74</v>
      </c>
      <c r="D15" s="122" t="s">
        <v>4</v>
      </c>
      <c r="E15" s="123">
        <v>0</v>
      </c>
      <c r="F15" s="137">
        <v>32</v>
      </c>
      <c r="G15" s="154">
        <f t="shared" si="2"/>
        <v>0</v>
      </c>
    </row>
    <row r="16" spans="1:7" s="2" customFormat="1">
      <c r="A16" s="153" t="s">
        <v>64</v>
      </c>
      <c r="B16" s="136" t="s">
        <v>64</v>
      </c>
      <c r="C16" s="121" t="s">
        <v>71</v>
      </c>
      <c r="D16" s="122" t="s">
        <v>69</v>
      </c>
      <c r="E16" s="123">
        <v>0</v>
      </c>
      <c r="F16" s="137">
        <v>2</v>
      </c>
      <c r="G16" s="154">
        <f t="shared" si="2"/>
        <v>0</v>
      </c>
    </row>
    <row r="17" spans="1:7" s="2" customFormat="1">
      <c r="A17" s="153" t="s">
        <v>70</v>
      </c>
      <c r="B17" s="136" t="s">
        <v>70</v>
      </c>
      <c r="C17" s="121" t="s">
        <v>72</v>
      </c>
      <c r="D17" s="122" t="s">
        <v>69</v>
      </c>
      <c r="E17" s="123">
        <v>0</v>
      </c>
      <c r="F17" s="137">
        <v>1</v>
      </c>
      <c r="G17" s="154">
        <f t="shared" si="2"/>
        <v>0</v>
      </c>
    </row>
    <row r="18" spans="1:7" s="2" customFormat="1">
      <c r="A18" s="153" t="s">
        <v>65</v>
      </c>
      <c r="B18" s="136" t="s">
        <v>65</v>
      </c>
      <c r="C18" s="121" t="s">
        <v>47</v>
      </c>
      <c r="D18" s="122" t="s">
        <v>69</v>
      </c>
      <c r="E18" s="123">
        <v>0</v>
      </c>
      <c r="F18" s="137">
        <v>1</v>
      </c>
      <c r="G18" s="154">
        <f t="shared" si="2"/>
        <v>0</v>
      </c>
    </row>
    <row r="19" spans="1:7" s="2" customFormat="1">
      <c r="A19" s="153" t="s">
        <v>66</v>
      </c>
      <c r="B19" s="136" t="s">
        <v>66</v>
      </c>
      <c r="C19" s="121" t="s">
        <v>48</v>
      </c>
      <c r="D19" s="122" t="s">
        <v>51</v>
      </c>
      <c r="E19" s="123">
        <v>0</v>
      </c>
      <c r="F19" s="137">
        <v>16</v>
      </c>
      <c r="G19" s="154">
        <f t="shared" si="2"/>
        <v>0</v>
      </c>
    </row>
    <row r="20" spans="1:7" s="2" customFormat="1">
      <c r="A20" s="153" t="s">
        <v>67</v>
      </c>
      <c r="B20" s="136" t="s">
        <v>67</v>
      </c>
      <c r="C20" s="121" t="s">
        <v>49</v>
      </c>
      <c r="D20" s="122" t="s">
        <v>4</v>
      </c>
      <c r="E20" s="123">
        <v>0</v>
      </c>
      <c r="F20" s="137">
        <v>2</v>
      </c>
      <c r="G20" s="154">
        <f t="shared" si="2"/>
        <v>0</v>
      </c>
    </row>
    <row r="21" spans="1:7" s="2" customFormat="1">
      <c r="A21" s="153" t="s">
        <v>68</v>
      </c>
      <c r="B21" s="136" t="s">
        <v>68</v>
      </c>
      <c r="C21" s="121" t="s">
        <v>50</v>
      </c>
      <c r="D21" s="122" t="s">
        <v>4</v>
      </c>
      <c r="E21" s="123">
        <v>0</v>
      </c>
      <c r="F21" s="137">
        <v>2</v>
      </c>
      <c r="G21" s="154">
        <f t="shared" si="2"/>
        <v>0</v>
      </c>
    </row>
    <row r="22" spans="1:7" s="2" customFormat="1" ht="16.5" thickBot="1">
      <c r="A22" s="155" t="s">
        <v>68</v>
      </c>
      <c r="B22" s="156" t="s">
        <v>68</v>
      </c>
      <c r="C22" s="157" t="s">
        <v>93</v>
      </c>
      <c r="D22" s="158" t="s">
        <v>69</v>
      </c>
      <c r="E22" s="159">
        <v>0</v>
      </c>
      <c r="F22" s="160">
        <v>1</v>
      </c>
      <c r="G22" s="161">
        <f t="shared" si="2"/>
        <v>0</v>
      </c>
    </row>
    <row r="23" spans="1:7" s="2" customFormat="1">
      <c r="A23" s="117"/>
      <c r="B23" s="117"/>
      <c r="C23" s="116"/>
      <c r="D23" s="113"/>
      <c r="E23" s="115"/>
      <c r="F23" s="114"/>
      <c r="G23" s="115"/>
    </row>
  </sheetData>
  <pageMargins left="0.78740157480314965" right="0.78740157480314965" top="0.98425196850393704" bottom="0.98425196850393704" header="0.51181102362204722" footer="0.51181102362204722"/>
  <pageSetup paperSize="9" scale="77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Krycí</vt:lpstr>
      <vt:lpstr>rekap</vt:lpstr>
      <vt:lpstr>SK</vt:lpstr>
    </vt:vector>
  </TitlesOfParts>
  <Company>Helika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milan.moc</dc:creator>
  <cp:lastModifiedBy>filip.ciahotny</cp:lastModifiedBy>
  <cp:lastPrinted>2014-01-07T13:31:49Z</cp:lastPrinted>
  <dcterms:created xsi:type="dcterms:W3CDTF">2008-02-11T16:11:06Z</dcterms:created>
  <dcterms:modified xsi:type="dcterms:W3CDTF">2018-11-02T08:39:14Z</dcterms:modified>
</cp:coreProperties>
</file>